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activeTab="5"/>
  </bookViews>
  <sheets>
    <sheet name="Нежинская 3" sheetId="1" r:id="rId1"/>
    <sheet name="Нежинская 3(2019)" sheetId="2" r:id="rId2"/>
    <sheet name="Нежинская 3(2020)" sheetId="3" r:id="rId3"/>
    <sheet name="Нежинская 3(2021)" sheetId="4" r:id="rId4"/>
    <sheet name="Нежинская 3(2022)" sheetId="5" r:id="rId5"/>
    <sheet name="Нежинская 3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'Нежинская 3'!#REF!,'Нежинская 3'!#REF!</definedName>
    <definedName name="Z_6E36EA37_049E_4FAE_B719_2847CD16F858_.wvu.Rows" localSheetId="0" hidden="1">'Нежинская 3'!$42:$45</definedName>
    <definedName name="Z_73C0D023_21BD_4441_8EFA_957546C15799_.wvu.Cols" localSheetId="0" hidden="1">'Нежинская 3'!#REF!,'Нежинская 3'!#REF!</definedName>
    <definedName name="Z_73C0D023_21BD_4441_8EFA_957546C15799_.wvu.Rows" localSheetId="0" hidden="1">'Нежинская 3'!$42:$45</definedName>
    <definedName name="_xlnm.Print_Area" localSheetId="0">'Нежинская 3'!$A$1:$K$60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6" i="6"/>
  <c r="F44" i="6"/>
  <c r="F43" i="6"/>
  <c r="F42" i="6"/>
  <c r="F41" i="6"/>
  <c r="F40" i="6"/>
  <c r="F37" i="6"/>
  <c r="F36" i="6"/>
  <c r="F35" i="6"/>
  <c r="F34" i="6"/>
  <c r="F33" i="6"/>
  <c r="F30" i="6"/>
  <c r="A2" i="6"/>
  <c r="F63" i="6"/>
  <c r="F62" i="6"/>
  <c r="F57" i="6"/>
  <c r="F45" i="6"/>
  <c r="F31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F38" i="5"/>
  <c r="F21" i="5"/>
  <c r="G21" i="5"/>
  <c r="E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1" i="5" s="1"/>
  <c r="F56" i="5" s="1"/>
  <c r="F34" i="5"/>
  <c r="F33" i="5"/>
  <c r="F30" i="5"/>
  <c r="A2" i="5"/>
  <c r="F57" i="5"/>
  <c r="F45" i="5"/>
  <c r="G26" i="5"/>
  <c r="F26" i="5"/>
  <c r="E26" i="5"/>
  <c r="G10" i="5"/>
  <c r="F10" i="5"/>
  <c r="E10" i="5"/>
  <c r="E5" i="5"/>
  <c r="E3" i="5" s="1"/>
  <c r="E4" i="5"/>
  <c r="F61" i="5" l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 s="1"/>
  <c r="F56" i="3" s="1"/>
  <c r="E9" i="2"/>
  <c r="F58" i="2"/>
  <c r="F57" i="2"/>
  <c r="F9" i="2"/>
  <c r="G9" i="2"/>
  <c r="F49" i="2" l="1"/>
  <c r="F48" i="2"/>
  <c r="F47" i="2"/>
  <c r="F40" i="2" s="1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G8" i="2"/>
  <c r="G6" i="2"/>
  <c r="A2" i="2"/>
  <c r="F52" i="2"/>
  <c r="G21" i="2"/>
  <c r="F21" i="2"/>
  <c r="E21" i="2"/>
  <c r="G16" i="2"/>
  <c r="F16" i="2"/>
  <c r="E16" i="2"/>
  <c r="F33" i="2" l="1"/>
  <c r="F51" i="2" s="1"/>
  <c r="F56" i="2" s="1"/>
  <c r="F48" i="1" l="1"/>
  <c r="F47" i="1"/>
  <c r="F46" i="1"/>
  <c r="F41" i="1"/>
  <c r="F40" i="1"/>
  <c r="F39" i="1" s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32" i="1" l="1"/>
  <c r="F50" i="1" s="1"/>
  <c r="F55" i="1" s="1"/>
  <c r="E15" i="1"/>
  <c r="F15" i="1"/>
  <c r="G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<sst xmlns="http://schemas.openxmlformats.org/spreadsheetml/2006/main" count="374" uniqueCount="96">
  <si>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</si>
  <si>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</si>
  <si>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</si>
  <si>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</si>
  <si>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</si>
  <si>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</si>
  <si>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</si>
  <si>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</si>
  <si>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</si>
  <si>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</si>
  <si>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</si>
  <si>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</si>
  <si>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</si>
  <si>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</si>
  <si>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</si>
  <si>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</si>
  <si>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</si>
  <si>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</si>
  <si>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</si>
  <si>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</si>
  <si>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</si>
  <si>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</si>
  <si>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</si>
  <si>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</si>
  <si>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</si>
  <si>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</si>
  <si>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</si>
  <si>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</si>
  <si>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</si>
  <si>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</si>
  <si>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</si>
  <si>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</si>
  <si>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</si>
  <si>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</si>
  <si>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</si>
  <si>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</si>
  <si>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</si>
  <si>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</si>
  <si>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Нежинская 3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</si>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</sst>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85">
          <cell r="W285">
            <v>3245.3212454580366</v>
          </cell>
          <cell r="X285">
            <v>641.96331673433178</v>
          </cell>
          <cell r="Y285">
            <v>125.36130000000001</v>
          </cell>
          <cell r="AA285">
            <v>0</v>
          </cell>
          <cell r="AB285">
            <v>2266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1009.4</v>
          </cell>
          <cell r="AN285">
            <v>9331.3880000000008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Y285">
            <v>11635.198338086997</v>
          </cell>
          <cell r="BB285">
            <v>0</v>
          </cell>
          <cell r="BC285">
            <v>0</v>
          </cell>
          <cell r="CN285">
            <v>1832.4365422017677</v>
          </cell>
          <cell r="CO285">
            <v>375.56955901575139</v>
          </cell>
          <cell r="CP285">
            <v>0</v>
          </cell>
          <cell r="DB285">
            <v>0</v>
          </cell>
          <cell r="DG285">
            <v>1565.1154860197253</v>
          </cell>
          <cell r="DU285">
            <v>13035.568985277319</v>
          </cell>
          <cell r="DV285">
            <v>2771.0647647668784</v>
          </cell>
          <cell r="DW285">
            <v>981.77539999999999</v>
          </cell>
          <cell r="EK285">
            <v>0</v>
          </cell>
          <cell r="EQ285">
            <v>10780.821184248953</v>
          </cell>
          <cell r="FB285">
            <v>0</v>
          </cell>
          <cell r="FC285">
            <v>0</v>
          </cell>
          <cell r="FD285">
            <v>454.92</v>
          </cell>
          <cell r="FL285">
            <v>0</v>
          </cell>
          <cell r="FS285">
            <v>0</v>
          </cell>
          <cell r="FX285">
            <v>0</v>
          </cell>
          <cell r="FY285">
            <v>0</v>
          </cell>
          <cell r="FZ285">
            <v>0</v>
          </cell>
          <cell r="GG285">
            <v>19744.221600000001</v>
          </cell>
          <cell r="GL285">
            <v>0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85">
          <cell r="W285">
            <v>3114.5141293068759</v>
          </cell>
          <cell r="X285">
            <v>955.00059579738149</v>
          </cell>
          <cell r="Y285">
            <v>3362.3422999999998</v>
          </cell>
          <cell r="AK285">
            <v>0</v>
          </cell>
          <cell r="AV285">
            <v>0</v>
          </cell>
          <cell r="AY285">
            <v>13680.998514537907</v>
          </cell>
          <cell r="BB285">
            <v>0</v>
          </cell>
          <cell r="BM285">
            <v>0</v>
          </cell>
          <cell r="BN285">
            <v>0</v>
          </cell>
          <cell r="CN285">
            <v>2104.0166638748001</v>
          </cell>
          <cell r="CO285">
            <v>652.24516580118791</v>
          </cell>
          <cell r="CP285">
            <v>0</v>
          </cell>
          <cell r="DB285">
            <v>0</v>
          </cell>
          <cell r="DG285">
            <v>3041.5242575888442</v>
          </cell>
          <cell r="DU285">
            <v>8782.464815634019</v>
          </cell>
          <cell r="DV285">
            <v>2700.3069948103625</v>
          </cell>
          <cell r="DW285">
            <v>46.35</v>
          </cell>
          <cell r="EL285">
            <v>0</v>
          </cell>
          <cell r="EQ285">
            <v>7609.6481603807797</v>
          </cell>
          <cell r="FB285">
            <v>0</v>
          </cell>
          <cell r="FC285">
            <v>0</v>
          </cell>
          <cell r="FD285">
            <v>192.21899999999999</v>
          </cell>
          <cell r="FL285">
            <v>0</v>
          </cell>
          <cell r="FS285">
            <v>0</v>
          </cell>
          <cell r="FX285">
            <v>0</v>
          </cell>
          <cell r="FY285">
            <v>0</v>
          </cell>
          <cell r="FZ285">
            <v>0</v>
          </cell>
          <cell r="GG285">
            <v>7.3439999999999985</v>
          </cell>
          <cell r="GL285">
            <v>0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85">
          <cell r="W285">
            <v>1022.1945962077369</v>
          </cell>
          <cell r="X285">
            <v>249.93040205880743</v>
          </cell>
          <cell r="Y285">
            <v>55.970200000000006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74675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Y285">
            <v>4562.5880581581741</v>
          </cell>
          <cell r="BB285">
            <v>0</v>
          </cell>
          <cell r="BM285">
            <v>0</v>
          </cell>
          <cell r="CN285">
            <v>1905.5883333985703</v>
          </cell>
          <cell r="CO285">
            <v>590.73238335355677</v>
          </cell>
          <cell r="CP285">
            <v>0</v>
          </cell>
          <cell r="DB285">
            <v>0</v>
          </cell>
          <cell r="DF285">
            <v>1735.5846412883297</v>
          </cell>
          <cell r="DU285">
            <v>8495.7292375101442</v>
          </cell>
          <cell r="DV285">
            <v>1830.916308858398</v>
          </cell>
          <cell r="DW285">
            <v>200.05690000000004</v>
          </cell>
          <cell r="EK285">
            <v>0</v>
          </cell>
          <cell r="EP285">
            <v>7972.9335727347416</v>
          </cell>
          <cell r="FB285">
            <v>343.5740060199264</v>
          </cell>
          <cell r="FC285">
            <v>95.406219630226488</v>
          </cell>
          <cell r="FD285">
            <v>44.849400000000003</v>
          </cell>
          <cell r="FE285">
            <v>0</v>
          </cell>
          <cell r="FL285">
            <v>0</v>
          </cell>
          <cell r="FS285">
            <v>234.31257555366886</v>
          </cell>
          <cell r="FX285">
            <v>56.573198642355443</v>
          </cell>
          <cell r="FY285">
            <v>15.365230989108623</v>
          </cell>
          <cell r="FZ285">
            <v>216.24</v>
          </cell>
          <cell r="GG285">
            <v>7.3439999999999985</v>
          </cell>
          <cell r="GL285">
            <v>37.276886976634692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85">
          <cell r="W285">
            <v>18990.110858880849</v>
          </cell>
          <cell r="X285">
            <v>4614.4439875322214</v>
          </cell>
          <cell r="Y285">
            <v>23585.351999999999</v>
          </cell>
          <cell r="AV285">
            <v>0</v>
          </cell>
          <cell r="AY285">
            <v>71979.255164079106</v>
          </cell>
          <cell r="BM285">
            <v>1009.4</v>
          </cell>
          <cell r="BN285">
            <v>0</v>
          </cell>
          <cell r="BO285">
            <v>0</v>
          </cell>
          <cell r="BP285">
            <v>0</v>
          </cell>
          <cell r="CN285">
            <v>2060.5177424693425</v>
          </cell>
          <cell r="CO285">
            <v>574.28115396145495</v>
          </cell>
          <cell r="CP285">
            <v>0</v>
          </cell>
          <cell r="DB285">
            <v>0</v>
          </cell>
          <cell r="DG285">
            <v>1859.7142335936571</v>
          </cell>
          <cell r="DL285">
            <v>1225.3964999999998</v>
          </cell>
          <cell r="DP285">
            <v>126.84584999999998</v>
          </cell>
          <cell r="DT285">
            <v>0</v>
          </cell>
          <cell r="DU285">
            <v>7967.6181693599428</v>
          </cell>
          <cell r="DV285">
            <v>1613.0362795209369</v>
          </cell>
          <cell r="DX285">
            <v>0</v>
          </cell>
          <cell r="DY285">
            <v>0</v>
          </cell>
          <cell r="DZ285">
            <v>0</v>
          </cell>
          <cell r="EA285">
            <v>0</v>
          </cell>
          <cell r="EB285">
            <v>0</v>
          </cell>
          <cell r="EC285">
            <v>0</v>
          </cell>
          <cell r="ED285">
            <v>0</v>
          </cell>
          <cell r="EE285">
            <v>0</v>
          </cell>
          <cell r="EF285">
            <v>0</v>
          </cell>
          <cell r="EG285">
            <v>0</v>
          </cell>
          <cell r="EH285">
            <v>0</v>
          </cell>
          <cell r="EI285">
            <v>0</v>
          </cell>
          <cell r="EJ285">
            <v>0</v>
          </cell>
          <cell r="EP285">
            <v>3077.4719836597269</v>
          </cell>
          <cell r="EU285">
            <v>0</v>
          </cell>
          <cell r="EW285">
            <v>0</v>
          </cell>
          <cell r="EY285">
            <v>0</v>
          </cell>
          <cell r="FA285">
            <v>0</v>
          </cell>
          <cell r="FL285">
            <v>0</v>
          </cell>
          <cell r="FS285">
            <v>0</v>
          </cell>
          <cell r="FV285">
            <v>0</v>
          </cell>
          <cell r="FZ285">
            <v>0</v>
          </cell>
          <cell r="GG285">
            <v>5034.1349999999993</v>
          </cell>
          <cell r="GL285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85">
          <cell r="W285">
            <v>436.54446983272356</v>
          </cell>
          <cell r="X285">
            <v>100.24027475577839</v>
          </cell>
          <cell r="Y285">
            <v>0</v>
          </cell>
          <cell r="AV285">
            <v>8.6922989729266461E-10</v>
          </cell>
          <cell r="AW285">
            <v>0</v>
          </cell>
          <cell r="AY285">
            <v>452.77444114036035</v>
          </cell>
          <cell r="CQ285">
            <v>3540.1576458910531</v>
          </cell>
          <cell r="CR285">
            <v>858.97045575226139</v>
          </cell>
          <cell r="CS285">
            <v>1551.7334749382646</v>
          </cell>
          <cell r="DE285">
            <v>0</v>
          </cell>
          <cell r="DI285">
            <v>2783.3865698278096</v>
          </cell>
          <cell r="DX285">
            <v>7357.3033122381494</v>
          </cell>
          <cell r="DY285">
            <v>1630.4268571110631</v>
          </cell>
          <cell r="DZ285">
            <v>142.47884999999997</v>
          </cell>
          <cell r="ET285">
            <v>0</v>
          </cell>
          <cell r="EU285">
            <v>1538.5446219943537</v>
          </cell>
          <cell r="EX285">
            <v>0</v>
          </cell>
          <cell r="EY285">
            <v>0</v>
          </cell>
          <cell r="EZ285">
            <v>0</v>
          </cell>
          <cell r="FB285">
            <v>0</v>
          </cell>
          <cell r="FQ285">
            <v>18837.719999999998</v>
          </cell>
          <cell r="FR285">
            <v>0</v>
          </cell>
          <cell r="GH285">
            <v>6276.66</v>
          </cell>
          <cell r="GK285">
            <v>13.567499999999999</v>
          </cell>
          <cell r="GL285">
            <v>0</v>
          </cell>
          <cell r="GN285">
            <v>0</v>
          </cell>
          <cell r="GO285">
            <v>0</v>
          </cell>
          <cell r="GP285">
            <v>0</v>
          </cell>
          <cell r="GQ285">
            <v>0</v>
          </cell>
          <cell r="GR285">
            <v>0</v>
          </cell>
          <cell r="GS285">
            <v>0</v>
          </cell>
          <cell r="GT285">
            <v>0</v>
          </cell>
          <cell r="GU285">
            <v>0</v>
          </cell>
          <cell r="GV285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85">
          <cell r="CQ285">
            <v>972.27298635399529</v>
          </cell>
          <cell r="CR285">
            <v>238.87920717362135</v>
          </cell>
          <cell r="CS285">
            <v>666.61538528590586</v>
          </cell>
          <cell r="DI285">
            <v>723.53798117046142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85">
          <cell r="W285">
            <v>448.88990553128269</v>
          </cell>
          <cell r="X285">
            <v>109.62551462424578</v>
          </cell>
          <cell r="Y285">
            <v>0</v>
          </cell>
          <cell r="AV285">
            <v>1.0079765878233861E-9</v>
          </cell>
          <cell r="AW285">
            <v>0</v>
          </cell>
          <cell r="AX285">
            <v>463.95596025330508</v>
          </cell>
          <cell r="CT285">
            <v>6628.1774999999998</v>
          </cell>
          <cell r="ED285">
            <v>27533.090000000004</v>
          </cell>
          <cell r="EE285">
            <v>711.05376615340333</v>
          </cell>
          <cell r="EF285">
            <v>162.59211526867105</v>
          </cell>
          <cell r="EG285">
            <v>11945.440049999999</v>
          </cell>
          <cell r="FA285">
            <v>0</v>
          </cell>
          <cell r="FB285">
            <v>163.82588378275025</v>
          </cell>
          <cell r="FE285">
            <v>0</v>
          </cell>
          <cell r="FF285">
            <v>0</v>
          </cell>
          <cell r="FH285">
            <v>0</v>
          </cell>
          <cell r="FX285">
            <v>5487.2999999999993</v>
          </cell>
          <cell r="FY285">
            <v>0</v>
          </cell>
          <cell r="GO285">
            <v>7282.66</v>
          </cell>
          <cell r="GP285">
            <v>0</v>
          </cell>
          <cell r="GR285">
            <v>0</v>
          </cell>
          <cell r="GS285">
            <v>0</v>
          </cell>
          <cell r="GT285">
            <v>0</v>
          </cell>
          <cell r="GU285">
            <v>0</v>
          </cell>
          <cell r="GV285">
            <v>0</v>
          </cell>
          <cell r="GW285">
            <v>0</v>
          </cell>
          <cell r="GX285">
            <v>0</v>
          </cell>
          <cell r="GY285">
            <v>0</v>
          </cell>
          <cell r="GZ285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4" zoomScaleNormal="100" zoomScaleSheetLayoutView="7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9.85546875" style="1" customWidth="1"/>
    <col min="9" max="16384" width="9.140625" style="1"/>
  </cols>
  <sheetData>
    <row r="1" spans="1:7" ht="18" customHeight="1" x14ac:dyDescent="0.2">
      <c r="A1" s="65" t="s">
        <v>51</v>
      </c>
      <c r="B1" s="65"/>
      <c r="C1" s="65"/>
      <c r="D1" s="65"/>
      <c r="E1" s="65"/>
      <c r="F1" s="65"/>
      <c r="G1" s="66"/>
    </row>
    <row r="2" spans="1:7" ht="21" customHeight="1" x14ac:dyDescent="0.2">
      <c r="A2" s="67" t="s">
        <v>38</v>
      </c>
      <c r="B2" s="68"/>
      <c r="C2" s="68"/>
      <c r="D2" s="68"/>
      <c r="E2" s="68"/>
      <c r="F2" s="68"/>
      <c r="G2" s="68"/>
    </row>
    <row r="3" spans="1:7" ht="14.25" hidden="1" customHeight="1" x14ac:dyDescent="0.2">
      <c r="A3" s="69" t="s">
        <v>0</v>
      </c>
      <c r="B3" s="70"/>
      <c r="C3" s="70"/>
      <c r="D3" s="70"/>
      <c r="E3" s="2">
        <f>E4+E5</f>
        <v>0</v>
      </c>
      <c r="F3" s="3" t="s">
        <v>1</v>
      </c>
    </row>
    <row r="4" spans="1:7" ht="14.2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4.2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">
        <v>40</v>
      </c>
    </row>
    <row r="9" spans="1:7" ht="15.75" x14ac:dyDescent="0.25">
      <c r="A9" s="83" t="s">
        <v>8</v>
      </c>
      <c r="B9" s="84"/>
      <c r="C9" s="84"/>
      <c r="D9" s="85"/>
      <c r="E9" s="17">
        <f>SUM(E10:E14)</f>
        <v>332935.71000000002</v>
      </c>
      <c r="F9" s="17">
        <f t="shared" ref="F9:G9" si="0">SUM(F10:F14)</f>
        <v>305923.98</v>
      </c>
      <c r="G9" s="17">
        <f t="shared" si="0"/>
        <v>82034.94</v>
      </c>
    </row>
    <row r="10" spans="1:7" ht="13.15" customHeight="1" x14ac:dyDescent="0.25">
      <c r="A10" s="71" t="s">
        <v>9</v>
      </c>
      <c r="B10" s="72"/>
      <c r="C10" s="72"/>
      <c r="D10" s="73"/>
      <c r="E10" s="18">
        <v>204794.69</v>
      </c>
      <c r="F10" s="18">
        <v>186147.12</v>
      </c>
      <c r="G10" s="19">
        <v>50918.95</v>
      </c>
    </row>
    <row r="11" spans="1:7" ht="14.45" customHeight="1" x14ac:dyDescent="0.25">
      <c r="A11" s="71" t="s">
        <v>10</v>
      </c>
      <c r="B11" s="72"/>
      <c r="C11" s="72"/>
      <c r="D11" s="73"/>
      <c r="E11" s="18"/>
      <c r="F11" s="18"/>
      <c r="G11" s="19"/>
    </row>
    <row r="12" spans="1:7" ht="13.9" customHeight="1" x14ac:dyDescent="0.25">
      <c r="A12" s="71" t="s">
        <v>11</v>
      </c>
      <c r="B12" s="72"/>
      <c r="C12" s="72"/>
      <c r="D12" s="73"/>
      <c r="E12" s="18">
        <v>21947.66</v>
      </c>
      <c r="F12" s="18">
        <v>20888.990000000002</v>
      </c>
      <c r="G12" s="19">
        <v>4656.24</v>
      </c>
    </row>
    <row r="13" spans="1:7" ht="13.5" customHeight="1" x14ac:dyDescent="0.25">
      <c r="A13" s="71" t="s">
        <v>12</v>
      </c>
      <c r="B13" s="72"/>
      <c r="C13" s="72"/>
      <c r="D13" s="73"/>
      <c r="E13" s="18">
        <v>42370.69</v>
      </c>
      <c r="F13" s="18">
        <v>39118.449999999997</v>
      </c>
      <c r="G13" s="19">
        <v>9470.93</v>
      </c>
    </row>
    <row r="14" spans="1:7" ht="14.45" customHeight="1" x14ac:dyDescent="0.25">
      <c r="A14" s="64" t="s">
        <v>13</v>
      </c>
      <c r="B14" s="64"/>
      <c r="C14" s="64"/>
      <c r="D14" s="64"/>
      <c r="E14" s="18">
        <v>63822.67</v>
      </c>
      <c r="F14" s="18">
        <v>59769.42</v>
      </c>
      <c r="G14" s="19">
        <v>16988.82</v>
      </c>
    </row>
    <row r="15" spans="1:7" ht="15.75" x14ac:dyDescent="0.25">
      <c r="A15" s="74" t="s">
        <v>41</v>
      </c>
      <c r="B15" s="75"/>
      <c r="C15" s="75"/>
      <c r="D15" s="76"/>
      <c r="E15" s="17">
        <f>SUM(E16:E19)</f>
        <v>90472.829999999987</v>
      </c>
      <c r="F15" s="17">
        <f t="shared" ref="F15:G15" si="1">SUM(F16:F19)</f>
        <v>83796.210000000006</v>
      </c>
      <c r="G15" s="17">
        <f t="shared" si="1"/>
        <v>17496.499999999996</v>
      </c>
    </row>
    <row r="16" spans="1:7" ht="33.6" customHeight="1" x14ac:dyDescent="0.25">
      <c r="A16" s="77" t="s">
        <v>43</v>
      </c>
      <c r="B16" s="78"/>
      <c r="C16" s="78"/>
      <c r="D16" s="79"/>
      <c r="E16" s="18">
        <v>87807.39</v>
      </c>
      <c r="F16" s="18">
        <v>81316.88</v>
      </c>
      <c r="G16" s="19">
        <v>17015.64</v>
      </c>
    </row>
    <row r="17" spans="1:13" ht="15.75" x14ac:dyDescent="0.25">
      <c r="A17" s="64" t="s">
        <v>44</v>
      </c>
      <c r="B17" s="64"/>
      <c r="C17" s="64"/>
      <c r="D17" s="64"/>
      <c r="E17" s="18">
        <v>278.04000000000002</v>
      </c>
      <c r="F17" s="18">
        <v>259.24</v>
      </c>
      <c r="G17" s="19">
        <v>49.69</v>
      </c>
    </row>
    <row r="18" spans="1:13" ht="15.75" x14ac:dyDescent="0.25">
      <c r="A18" s="64" t="s">
        <v>45</v>
      </c>
      <c r="B18" s="64"/>
      <c r="C18" s="64"/>
      <c r="D18" s="64"/>
      <c r="E18" s="18"/>
      <c r="F18" s="18"/>
      <c r="G18" s="19"/>
    </row>
    <row r="19" spans="1:13" ht="15.75" x14ac:dyDescent="0.25">
      <c r="A19" s="64" t="s">
        <v>46</v>
      </c>
      <c r="B19" s="64"/>
      <c r="C19" s="64"/>
      <c r="D19" s="64"/>
      <c r="E19" s="18">
        <v>2387.4</v>
      </c>
      <c r="F19" s="18">
        <v>2220.09</v>
      </c>
      <c r="G19" s="19">
        <v>431.17</v>
      </c>
    </row>
    <row r="20" spans="1:13" ht="15.75" x14ac:dyDescent="0.25">
      <c r="A20" s="86" t="s">
        <v>14</v>
      </c>
      <c r="B20" s="86"/>
      <c r="C20" s="86"/>
      <c r="D20" s="86"/>
      <c r="E20" s="36">
        <f>E21</f>
        <v>997.92</v>
      </c>
      <c r="F20" s="36">
        <f t="shared" ref="F20:G20" si="2">F21</f>
        <v>1014.12</v>
      </c>
      <c r="G20" s="36">
        <f t="shared" si="2"/>
        <v>201.43</v>
      </c>
    </row>
    <row r="21" spans="1:13" ht="15.75" x14ac:dyDescent="0.25">
      <c r="A21" s="64" t="s">
        <v>15</v>
      </c>
      <c r="B21" s="64"/>
      <c r="C21" s="64"/>
      <c r="D21" s="64"/>
      <c r="E21" s="18">
        <v>997.92</v>
      </c>
      <c r="F21" s="18">
        <v>1014.12</v>
      </c>
      <c r="G21" s="19">
        <v>201.43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87" t="s">
        <v>52</v>
      </c>
      <c r="B24" s="87"/>
      <c r="C24" s="87"/>
      <c r="D24" s="87"/>
      <c r="E24" s="87"/>
      <c r="F24" s="18">
        <v>-567368.86708928924</v>
      </c>
      <c r="G24" s="20"/>
    </row>
    <row r="25" spans="1:13" ht="15.75" customHeight="1" x14ac:dyDescent="0.2">
      <c r="A25" s="88" t="s">
        <v>30</v>
      </c>
      <c r="B25" s="89"/>
      <c r="C25" s="89"/>
      <c r="D25" s="89"/>
      <c r="E25" s="90"/>
      <c r="F25" s="97">
        <f>SUM(F27:F31)</f>
        <v>27245.232200279366</v>
      </c>
    </row>
    <row r="26" spans="1:13" ht="28.5" customHeight="1" x14ac:dyDescent="0.2">
      <c r="A26" s="91"/>
      <c r="B26" s="92"/>
      <c r="C26" s="92"/>
      <c r="D26" s="92"/>
      <c r="E26" s="93"/>
      <c r="F26" s="98"/>
    </row>
    <row r="27" spans="1:13" ht="15.75" hidden="1" x14ac:dyDescent="0.25">
      <c r="A27" s="94" t="s">
        <v>16</v>
      </c>
      <c r="B27" s="95"/>
      <c r="C27" s="95"/>
      <c r="D27" s="95"/>
      <c r="E27" s="96"/>
      <c r="F27" s="26">
        <f>'[1]УК ВР декабрь нар'!W285</f>
        <v>3245.3212454580366</v>
      </c>
      <c r="M27" s="33"/>
    </row>
    <row r="28" spans="1:13" ht="15.75" hidden="1" x14ac:dyDescent="0.25">
      <c r="A28" s="94" t="s">
        <v>31</v>
      </c>
      <c r="B28" s="95"/>
      <c r="C28" s="95"/>
      <c r="D28" s="95"/>
      <c r="E28" s="96"/>
      <c r="F28" s="26">
        <f>'[1]УК ВР декабрь нар'!X285</f>
        <v>641.96331673433178</v>
      </c>
    </row>
    <row r="29" spans="1:13" ht="15.75" hidden="1" x14ac:dyDescent="0.25">
      <c r="A29" s="94" t="s">
        <v>18</v>
      </c>
      <c r="B29" s="95"/>
      <c r="C29" s="95"/>
      <c r="D29" s="95"/>
      <c r="E29" s="96"/>
      <c r="F29" s="26">
        <f>'[1]УК ВР декабрь нар'!Y285</f>
        <v>125.36130000000001</v>
      </c>
    </row>
    <row r="30" spans="1:13" ht="15.75" hidden="1" x14ac:dyDescent="0.25">
      <c r="A30" s="94" t="s">
        <v>19</v>
      </c>
      <c r="B30" s="95"/>
      <c r="C30" s="95"/>
      <c r="D30" s="95"/>
      <c r="E30" s="96"/>
      <c r="F30" s="26">
        <f>'[1]УК ВР декабрь нар'!AA285+'[1]УК ВР декабрь нар'!AB285+'[1]УК ВР декабрь нар'!AC285+'[1]УК ВР декабрь нар'!AD285+'[1]УК ВР декабрь нар'!AE285+'[1]УК ВР декабрь нар'!AF285+'[1]УК ВР декабрь нар'!AG285+'[1]УК ВР декабрь нар'!AH285+'[1]УК ВР декабрь нар'!AJ285+'[1]УК ВР декабрь нар'!AL285+'[1]УК ВР декабрь нар'!AN285+'[1]УК ВР декабрь нар'!AO285+'[1]УК ВР декабрь нар'!AP285+'[1]УК ВР декабрь нар'!AQ285+'[1]УК ВР декабрь нар'!AR285+'[1]УК ВР декабрь нар'!AT285</f>
        <v>11597.388000000001</v>
      </c>
    </row>
    <row r="31" spans="1:13" ht="36.75" hidden="1" customHeight="1" x14ac:dyDescent="0.25">
      <c r="A31" s="100" t="s">
        <v>32</v>
      </c>
      <c r="B31" s="101"/>
      <c r="C31" s="101"/>
      <c r="D31" s="101"/>
      <c r="E31" s="102"/>
      <c r="F31" s="26">
        <f>'[1]УК ВР декабрь нар'!AY285</f>
        <v>11635.198338086997</v>
      </c>
    </row>
    <row r="32" spans="1:13" ht="15.75" customHeight="1" x14ac:dyDescent="0.2">
      <c r="A32" s="88" t="s">
        <v>33</v>
      </c>
      <c r="B32" s="89"/>
      <c r="C32" s="89"/>
      <c r="D32" s="89"/>
      <c r="E32" s="90"/>
      <c r="F32" s="97">
        <f>SUM(F34:F38)+6595</f>
        <v>38946.751921530391</v>
      </c>
    </row>
    <row r="33" spans="1:13" ht="33" customHeight="1" x14ac:dyDescent="0.2">
      <c r="A33" s="91"/>
      <c r="B33" s="92"/>
      <c r="C33" s="92"/>
      <c r="D33" s="92"/>
      <c r="E33" s="93"/>
      <c r="F33" s="98"/>
    </row>
    <row r="34" spans="1:13" ht="15.75" hidden="1" x14ac:dyDescent="0.25">
      <c r="A34" s="99" t="s">
        <v>16</v>
      </c>
      <c r="B34" s="99"/>
      <c r="C34" s="99"/>
      <c r="D34" s="99"/>
      <c r="E34" s="99"/>
      <c r="F34" s="26">
        <f>'[1]УК ВР декабрь нар'!CN285+'[1]УК ВР декабрь нар'!DU285</f>
        <v>14868.005527479087</v>
      </c>
      <c r="M34" s="33"/>
    </row>
    <row r="35" spans="1:13" ht="15.75" hidden="1" x14ac:dyDescent="0.25">
      <c r="A35" s="99" t="s">
        <v>31</v>
      </c>
      <c r="B35" s="99"/>
      <c r="C35" s="99"/>
      <c r="D35" s="99"/>
      <c r="E35" s="99"/>
      <c r="F35" s="26">
        <f>'[1]УК ВР декабрь нар'!CO285+'[1]УК ВР декабрь нар'!DV285</f>
        <v>3146.63432378263</v>
      </c>
    </row>
    <row r="36" spans="1:13" ht="15.75" hidden="1" x14ac:dyDescent="0.25">
      <c r="A36" s="99" t="s">
        <v>18</v>
      </c>
      <c r="B36" s="99"/>
      <c r="C36" s="99"/>
      <c r="D36" s="99"/>
      <c r="E36" s="99"/>
      <c r="F36" s="26">
        <f>'[1]УК ВР декабрь нар'!CP285+'[1]УК ВР декабрь нар'!DW285</f>
        <v>981.77539999999999</v>
      </c>
    </row>
    <row r="37" spans="1:13" ht="15.75" hidden="1" x14ac:dyDescent="0.25">
      <c r="A37" s="99" t="s">
        <v>19</v>
      </c>
      <c r="B37" s="99"/>
      <c r="C37" s="99"/>
      <c r="D37" s="99"/>
      <c r="E37" s="99"/>
      <c r="F37" s="26">
        <f>'[1]УК ВР декабрь нар'!AI285+'[1]УК ВР декабрь нар'!AJ285+'[1]УК ВР декабрь нар'!AS285+'[1]УК ВР декабрь нар'!BC285+'[1]УК ВР декабрь нар'!DB285+'[1]УК ВР декабрь нар'!EK285+'[1]УК ВР декабрь нар'!AM285</f>
        <v>1009.4</v>
      </c>
    </row>
    <row r="38" spans="1:13" ht="39.75" hidden="1" customHeight="1" x14ac:dyDescent="0.25">
      <c r="A38" s="100" t="s">
        <v>34</v>
      </c>
      <c r="B38" s="103"/>
      <c r="C38" s="103"/>
      <c r="D38" s="103"/>
      <c r="E38" s="104"/>
      <c r="F38" s="26">
        <f>'[1]УК ВР декабрь нар'!DG285+'[1]УК ВР декабрь нар'!EQ285</f>
        <v>12345.936670268678</v>
      </c>
    </row>
    <row r="39" spans="1:13" ht="32.450000000000003" customHeight="1" x14ac:dyDescent="0.25">
      <c r="A39" s="105" t="s">
        <v>35</v>
      </c>
      <c r="B39" s="106"/>
      <c r="C39" s="106"/>
      <c r="D39" s="106"/>
      <c r="E39" s="107"/>
      <c r="F39" s="27">
        <f>SUM(F40:F48)+13376.11</f>
        <v>33575.251600000003</v>
      </c>
    </row>
    <row r="40" spans="1:13" ht="15.75" hidden="1" x14ac:dyDescent="0.25">
      <c r="A40" s="108" t="s">
        <v>20</v>
      </c>
      <c r="B40" s="109"/>
      <c r="C40" s="109"/>
      <c r="D40" s="109"/>
      <c r="E40" s="110"/>
      <c r="F40" s="26">
        <f>'[1]УК ВР декабрь нар'!FB285+'[1]УК ВР декабрь нар'!FX285</f>
        <v>0</v>
      </c>
      <c r="M40" s="33"/>
    </row>
    <row r="41" spans="1:13" ht="15.75" hidden="1" x14ac:dyDescent="0.25">
      <c r="A41" s="94" t="s">
        <v>31</v>
      </c>
      <c r="B41" s="95"/>
      <c r="C41" s="95"/>
      <c r="D41" s="95"/>
      <c r="E41" s="95"/>
      <c r="F41" s="26">
        <f>'[1]УК ВР декабрь нар'!FC285+'[1]УК ВР декабрь нар'!FY285</f>
        <v>0</v>
      </c>
    </row>
    <row r="42" spans="1:13" ht="15.6" hidden="1" customHeight="1" x14ac:dyDescent="0.25">
      <c r="A42" s="99" t="s">
        <v>21</v>
      </c>
      <c r="B42" s="99"/>
      <c r="C42" s="99"/>
      <c r="D42" s="99"/>
      <c r="E42" s="94"/>
      <c r="F42" s="26"/>
    </row>
    <row r="43" spans="1:13" ht="15.6" hidden="1" customHeight="1" x14ac:dyDescent="0.25">
      <c r="A43" s="94" t="s">
        <v>17</v>
      </c>
      <c r="B43" s="95"/>
      <c r="C43" s="95"/>
      <c r="D43" s="95"/>
      <c r="E43" s="95"/>
      <c r="F43" s="26"/>
    </row>
    <row r="44" spans="1:13" ht="15.6" hidden="1" customHeight="1" x14ac:dyDescent="0.25">
      <c r="A44" s="99" t="s">
        <v>22</v>
      </c>
      <c r="B44" s="99"/>
      <c r="C44" s="99"/>
      <c r="D44" s="99"/>
      <c r="E44" s="94"/>
      <c r="F44" s="26"/>
    </row>
    <row r="45" spans="1:13" ht="15.6" hidden="1" customHeight="1" x14ac:dyDescent="0.25">
      <c r="A45" s="94" t="s">
        <v>17</v>
      </c>
      <c r="B45" s="95"/>
      <c r="C45" s="95"/>
      <c r="D45" s="95"/>
      <c r="E45" s="95"/>
      <c r="F45" s="26"/>
    </row>
    <row r="46" spans="1:13" ht="15.75" hidden="1" x14ac:dyDescent="0.25">
      <c r="A46" s="99" t="s">
        <v>18</v>
      </c>
      <c r="B46" s="99"/>
      <c r="C46" s="99"/>
      <c r="D46" s="99"/>
      <c r="E46" s="94"/>
      <c r="F46" s="26">
        <f>'[1]УК ВР декабрь нар'!FD285+'[1]УК ВР декабрь нар'!FZ285</f>
        <v>454.92</v>
      </c>
    </row>
    <row r="47" spans="1:13" ht="15.75" hidden="1" x14ac:dyDescent="0.25">
      <c r="A47" s="94" t="s">
        <v>19</v>
      </c>
      <c r="B47" s="95"/>
      <c r="C47" s="95"/>
      <c r="D47" s="95"/>
      <c r="E47" s="95"/>
      <c r="F47" s="26">
        <f>'[1]УК ВР декабрь нар'!GG285+'[1]УК ВР декабрь нар'!FL285+'[1]УК ВР декабрь нар'!BB285+'[1]УК ВР декабрь нар'!AK285</f>
        <v>19744.221600000001</v>
      </c>
    </row>
    <row r="48" spans="1:13" ht="43.5" hidden="1" customHeight="1" x14ac:dyDescent="0.25">
      <c r="A48" s="100" t="s">
        <v>36</v>
      </c>
      <c r="B48" s="103"/>
      <c r="C48" s="103"/>
      <c r="D48" s="103"/>
      <c r="E48" s="104"/>
      <c r="F48" s="26">
        <f>'[1]УК ВР декабрь нар'!FS285+'[1]УК ВР декабрь нар'!GL285</f>
        <v>0</v>
      </c>
    </row>
    <row r="49" spans="1:12" ht="15.6" hidden="1" customHeight="1" x14ac:dyDescent="0.25">
      <c r="A49" s="105" t="s">
        <v>37</v>
      </c>
      <c r="B49" s="95"/>
      <c r="C49" s="95"/>
      <c r="D49" s="95"/>
      <c r="E49" s="96"/>
      <c r="F49" s="34"/>
    </row>
    <row r="50" spans="1:12" ht="15.75" x14ac:dyDescent="0.25">
      <c r="A50" s="112" t="s">
        <v>47</v>
      </c>
      <c r="B50" s="113"/>
      <c r="C50" s="113"/>
      <c r="D50" s="113"/>
      <c r="E50" s="114"/>
      <c r="F50" s="27">
        <f>F25+F32+F39+F49</f>
        <v>99767.23572180976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19468.809999999998</v>
      </c>
    </row>
    <row r="52" spans="1:12" ht="15.75" x14ac:dyDescent="0.25">
      <c r="A52" s="94" t="s">
        <v>23</v>
      </c>
      <c r="B52" s="95"/>
      <c r="C52" s="95"/>
      <c r="D52" s="95"/>
      <c r="E52" s="95"/>
      <c r="F52" s="26">
        <v>10805.07</v>
      </c>
    </row>
    <row r="53" spans="1:12" ht="15.75" x14ac:dyDescent="0.25">
      <c r="A53" s="94" t="s">
        <v>24</v>
      </c>
      <c r="B53" s="95"/>
      <c r="C53" s="95"/>
      <c r="D53" s="95"/>
      <c r="E53" s="95"/>
      <c r="F53" s="26">
        <v>8663.74</v>
      </c>
    </row>
    <row r="54" spans="1:12" ht="18" hidden="1" customHeight="1" x14ac:dyDescent="0.25">
      <c r="A54" s="108" t="s">
        <v>25</v>
      </c>
      <c r="B54" s="109"/>
      <c r="C54" s="109"/>
      <c r="D54" s="109"/>
      <c r="E54" s="110"/>
      <c r="F54" s="26">
        <v>0</v>
      </c>
    </row>
    <row r="55" spans="1:12" ht="15.75" x14ac:dyDescent="0.25">
      <c r="A55" s="115" t="s">
        <v>49</v>
      </c>
      <c r="B55" s="115"/>
      <c r="C55" s="115"/>
      <c r="D55" s="115"/>
      <c r="E55" s="115"/>
      <c r="F55" s="27">
        <f>F50+F51</f>
        <v>119236.04572180976</v>
      </c>
      <c r="L55" s="20"/>
    </row>
    <row r="56" spans="1:12" ht="15.75" x14ac:dyDescent="0.25">
      <c r="A56" s="87" t="s">
        <v>26</v>
      </c>
      <c r="B56" s="87"/>
      <c r="C56" s="87"/>
      <c r="D56" s="87"/>
      <c r="E56" s="87"/>
      <c r="F56" s="28">
        <f>E16</f>
        <v>87807.39</v>
      </c>
    </row>
    <row r="57" spans="1:12" ht="15.75" x14ac:dyDescent="0.25">
      <c r="A57" s="87" t="s">
        <v>27</v>
      </c>
      <c r="B57" s="87"/>
      <c r="C57" s="87"/>
      <c r="D57" s="87"/>
      <c r="E57" s="87"/>
      <c r="F57" s="27">
        <f>F16</f>
        <v>81316.88</v>
      </c>
      <c r="H57" s="29"/>
    </row>
    <row r="58" spans="1:12" ht="15.75" x14ac:dyDescent="0.25">
      <c r="A58" s="111" t="s">
        <v>28</v>
      </c>
      <c r="B58" s="111"/>
      <c r="C58" s="111"/>
      <c r="D58" s="111"/>
      <c r="E58" s="111"/>
      <c r="F58" s="27">
        <f>F24+F56-F55</f>
        <v>-598797.52281109896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E9" sqref="E9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53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'Нежинская 3'!A2:G2</f>
        <v>перед собственниками дома по адресу: ул. Нежинская 3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'Нежинская 3'!G6</f>
        <v>в управлении с 01.01.2010г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'Нежинская 3'!G8</f>
        <v>задолженность с нарастающим итогом с -01.01.2010г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266417.04000000004</v>
      </c>
      <c r="F9" s="17">
        <f t="shared" ref="F9:G9" si="0">SUM(F10:F15)</f>
        <v>264074</v>
      </c>
      <c r="G9" s="17">
        <f t="shared" si="0"/>
        <v>84377.98</v>
      </c>
    </row>
    <row r="10" spans="1:7" ht="15.75" x14ac:dyDescent="0.25">
      <c r="A10" s="71" t="s">
        <v>9</v>
      </c>
      <c r="B10" s="72"/>
      <c r="C10" s="72"/>
      <c r="D10" s="73"/>
      <c r="E10" s="18">
        <v>121563.72</v>
      </c>
      <c r="F10" s="18">
        <v>130546.88</v>
      </c>
      <c r="G10" s="19">
        <v>41935.79</v>
      </c>
    </row>
    <row r="11" spans="1:7" ht="15.75" x14ac:dyDescent="0.25">
      <c r="A11" s="71" t="s">
        <v>10</v>
      </c>
      <c r="B11" s="72"/>
      <c r="C11" s="72"/>
      <c r="D11" s="73"/>
      <c r="E11" s="18"/>
      <c r="F11" s="18"/>
      <c r="G11" s="19"/>
    </row>
    <row r="12" spans="1:7" ht="15.75" x14ac:dyDescent="0.25">
      <c r="A12" s="71" t="s">
        <v>11</v>
      </c>
      <c r="B12" s="72"/>
      <c r="C12" s="72"/>
      <c r="D12" s="73"/>
      <c r="E12" s="18">
        <v>25832.28</v>
      </c>
      <c r="F12" s="18">
        <v>22695.5</v>
      </c>
      <c r="G12" s="19">
        <v>7793.02</v>
      </c>
    </row>
    <row r="13" spans="1:7" ht="15.75" x14ac:dyDescent="0.25">
      <c r="A13" s="71" t="s">
        <v>12</v>
      </c>
      <c r="B13" s="72"/>
      <c r="C13" s="72"/>
      <c r="D13" s="73"/>
      <c r="E13" s="18">
        <v>49200.58</v>
      </c>
      <c r="F13" s="18">
        <v>42191.58</v>
      </c>
      <c r="G13" s="19">
        <v>16479.93</v>
      </c>
    </row>
    <row r="14" spans="1:7" ht="15.75" x14ac:dyDescent="0.25">
      <c r="A14" s="64" t="s">
        <v>13</v>
      </c>
      <c r="B14" s="64"/>
      <c r="C14" s="64"/>
      <c r="D14" s="64"/>
      <c r="E14" s="18">
        <v>46889.34</v>
      </c>
      <c r="F14" s="18">
        <v>47703.24</v>
      </c>
      <c r="G14" s="19">
        <v>16174.92</v>
      </c>
    </row>
    <row r="15" spans="1:7" ht="15.75" x14ac:dyDescent="0.25">
      <c r="A15" s="71" t="s">
        <v>68</v>
      </c>
      <c r="B15" s="72"/>
      <c r="C15" s="72"/>
      <c r="D15" s="73"/>
      <c r="E15" s="18">
        <v>22931.119999999999</v>
      </c>
      <c r="F15" s="18">
        <v>20936.8</v>
      </c>
      <c r="G15" s="19">
        <v>1994.32</v>
      </c>
    </row>
    <row r="16" spans="1:7" ht="15.75" x14ac:dyDescent="0.25">
      <c r="A16" s="74" t="s">
        <v>41</v>
      </c>
      <c r="B16" s="75"/>
      <c r="C16" s="75"/>
      <c r="D16" s="76"/>
      <c r="E16" s="17">
        <f>SUM(E17:E20)</f>
        <v>80028.509999999995</v>
      </c>
      <c r="F16" s="17">
        <f>SUM(F17:F20)</f>
        <v>71152.09</v>
      </c>
      <c r="G16" s="17">
        <f>SUM(G17:G20)</f>
        <v>26372.92</v>
      </c>
    </row>
    <row r="17" spans="1:12" ht="15.75" x14ac:dyDescent="0.25">
      <c r="A17" s="116" t="s">
        <v>43</v>
      </c>
      <c r="B17" s="117"/>
      <c r="C17" s="117"/>
      <c r="D17" s="118"/>
      <c r="E17" s="18">
        <v>77279.490000000005</v>
      </c>
      <c r="F17" s="18">
        <v>68749.919999999998</v>
      </c>
      <c r="G17" s="19">
        <v>25545.21</v>
      </c>
    </row>
    <row r="18" spans="1:12" ht="15.75" x14ac:dyDescent="0.25">
      <c r="A18" s="64" t="s">
        <v>55</v>
      </c>
      <c r="B18" s="64"/>
      <c r="C18" s="64"/>
      <c r="D18" s="64"/>
      <c r="E18" s="18">
        <v>278.04000000000002</v>
      </c>
      <c r="F18" s="18">
        <v>243.48</v>
      </c>
      <c r="G18" s="19">
        <v>84.25</v>
      </c>
    </row>
    <row r="19" spans="1:12" ht="15.75" x14ac:dyDescent="0.25">
      <c r="A19" s="64" t="s">
        <v>56</v>
      </c>
      <c r="B19" s="64"/>
      <c r="C19" s="64"/>
      <c r="D19" s="64"/>
      <c r="E19" s="18"/>
      <c r="F19" s="18"/>
      <c r="G19" s="19"/>
    </row>
    <row r="20" spans="1:12" ht="15.75" x14ac:dyDescent="0.25">
      <c r="A20" s="64" t="s">
        <v>57</v>
      </c>
      <c r="B20" s="64"/>
      <c r="C20" s="64"/>
      <c r="D20" s="64"/>
      <c r="E20" s="18">
        <v>2470.98</v>
      </c>
      <c r="F20" s="18">
        <v>2158.69</v>
      </c>
      <c r="G20" s="19">
        <v>743.46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582.12</v>
      </c>
      <c r="F21" s="17">
        <f>SUM(F22)</f>
        <v>638.16</v>
      </c>
      <c r="G21" s="17">
        <f>SUM(G22)</f>
        <v>145.38999999999999</v>
      </c>
    </row>
    <row r="22" spans="1:12" ht="15.75" x14ac:dyDescent="0.25">
      <c r="A22" s="64" t="s">
        <v>15</v>
      </c>
      <c r="B22" s="64"/>
      <c r="C22" s="64"/>
      <c r="D22" s="64"/>
      <c r="E22" s="18">
        <v>582.12</v>
      </c>
      <c r="F22" s="18">
        <v>638.16</v>
      </c>
      <c r="G22" s="19">
        <v>145.38999999999999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87" t="s">
        <v>59</v>
      </c>
      <c r="B25" s="87"/>
      <c r="C25" s="87"/>
      <c r="D25" s="87"/>
      <c r="E25" s="87"/>
      <c r="F25" s="40">
        <f>'Нежинская 3'!F58</f>
        <v>-598797.52281109896</v>
      </c>
      <c r="G25" s="20"/>
    </row>
    <row r="26" spans="1:12" ht="13.15" customHeight="1" x14ac:dyDescent="0.2">
      <c r="A26" s="88" t="s">
        <v>60</v>
      </c>
      <c r="B26" s="89"/>
      <c r="C26" s="89"/>
      <c r="D26" s="89"/>
      <c r="E26" s="90"/>
      <c r="F26" s="97">
        <f>SUM(F28:F32)</f>
        <v>21112.855539642165</v>
      </c>
    </row>
    <row r="27" spans="1:12" ht="13.15" customHeight="1" x14ac:dyDescent="0.2">
      <c r="A27" s="91"/>
      <c r="B27" s="92"/>
      <c r="C27" s="92"/>
      <c r="D27" s="92"/>
      <c r="E27" s="93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6">
        <f>'[2]УК ВР декабрь нар'!W285</f>
        <v>3114.5141293068759</v>
      </c>
      <c r="L28" s="33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6">
        <f>'[2]УК ВР декабрь нар'!X285</f>
        <v>955.00059579738149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6">
        <f>'[2]УК ВР декабрь нар'!Y285</f>
        <v>3362.3422999999998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6">
        <f>'[2]УК ВР декабрь нар'!AV285+'[2]УК ВР декабрь нар'!BN285</f>
        <v>0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6">
        <f>'[2]УК ВР декабрь нар'!AY285</f>
        <v>13680.998514537907</v>
      </c>
    </row>
    <row r="33" spans="1:12" ht="13.15" customHeight="1" x14ac:dyDescent="0.2">
      <c r="A33" s="88" t="s">
        <v>62</v>
      </c>
      <c r="B33" s="89"/>
      <c r="C33" s="89"/>
      <c r="D33" s="89"/>
      <c r="E33" s="90"/>
      <c r="F33" s="97">
        <f>SUM(F35:F39)+5981.57</f>
        <v>30918.126058089994</v>
      </c>
    </row>
    <row r="34" spans="1:12" ht="13.15" customHeight="1" x14ac:dyDescent="0.2">
      <c r="A34" s="91"/>
      <c r="B34" s="92"/>
      <c r="C34" s="92"/>
      <c r="D34" s="92"/>
      <c r="E34" s="93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6">
        <f>'[2]УК ВР декабрь нар'!CN285+'[2]УК ВР декабрь нар'!DU285</f>
        <v>10886.481479508819</v>
      </c>
      <c r="L35" s="33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6">
        <f>'[2]УК ВР декабрь нар'!CO285+'[2]УК ВР декабрь нар'!DV285</f>
        <v>3352.5521606115503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6">
        <f>'[2]УК ВР декабрь нар'!CP285+'[2]УК ВР декабрь нар'!DW285</f>
        <v>46.35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6">
        <f>'[2]УК ВР декабрь нар'!BM285+'[2]УК ВР декабрь нар'!DB285+'[2]УК ВР декабрь нар'!EL285</f>
        <v>0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6">
        <f>'[2]УК ВР декабрь нар'!DG285+'[2]УК ВР декабрь нар'!EQ285</f>
        <v>10651.172417969625</v>
      </c>
    </row>
    <row r="40" spans="1:12" ht="15.75" x14ac:dyDescent="0.25">
      <c r="A40" s="105" t="s">
        <v>35</v>
      </c>
      <c r="B40" s="106"/>
      <c r="C40" s="106"/>
      <c r="D40" s="106"/>
      <c r="E40" s="107"/>
      <c r="F40" s="27">
        <f>SUM(F41:F49)</f>
        <v>199.56299999999999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6">
        <f>'[2]УК ВР декабрь нар'!FB285+'[2]УК ВР декабрь нар'!FX285</f>
        <v>0</v>
      </c>
      <c r="L41" s="33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6">
        <f>'[2]УК ВР декабрь нар'!FC285+'[2]УК ВР декабрь нар'!FY285</f>
        <v>0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6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6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6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6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6">
        <f>'[2]УК ВР декабрь нар'!FD285+'[2]УК ВР декабрь нар'!FZ285</f>
        <v>192.21899999999999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6">
        <f>'[2]УК ВР декабрь нар'!GG285+'[2]УК ВР декабрь нар'!FL285+'[2]УК ВР декабрь нар'!BB285+'[2]УК ВР декабрь нар'!AK285</f>
        <v>7.3439999999999985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6">
        <f>'[2]УК ВР декабрь нар'!FS285+'[2]УК ВР декабрь нар'!GL285</f>
        <v>0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75" x14ac:dyDescent="0.25">
      <c r="A51" s="112" t="s">
        <v>65</v>
      </c>
      <c r="B51" s="113"/>
      <c r="C51" s="113"/>
      <c r="D51" s="113"/>
      <c r="E51" s="114"/>
      <c r="F51" s="27">
        <f>F26+F33+F40+F50</f>
        <v>52230.544597732158</v>
      </c>
      <c r="K51" s="20"/>
    </row>
    <row r="52" spans="1:15" ht="15.75" x14ac:dyDescent="0.25">
      <c r="A52" s="32" t="s">
        <v>66</v>
      </c>
      <c r="B52" s="37"/>
      <c r="C52" s="37"/>
      <c r="D52" s="37"/>
      <c r="E52" s="37"/>
      <c r="F52" s="27">
        <f>F53+F54+F55</f>
        <v>18633.879999999997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9295.48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9338.4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70864.424597732155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77279.490000000005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68749.919999999998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-592382.45740883111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69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'Нежинская 3'!A2:G2</f>
        <v>перед собственниками дома по адресу: ул. Нежинская 3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'Нежинская 3'!G6</f>
        <v>в управлении с 01.01.2010г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'Нежинская 3'!G8</f>
        <v>задолженность с нарастающим итогом с -01.01.2010г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74529.740000000005</v>
      </c>
      <c r="F9" s="17">
        <f t="shared" ref="F9:G9" si="0">SUM(F10:F15)</f>
        <v>133000.52000000002</v>
      </c>
      <c r="G9" s="17">
        <f t="shared" si="0"/>
        <v>25907.200000000001</v>
      </c>
    </row>
    <row r="10" spans="1:7" ht="15.75" x14ac:dyDescent="0.25">
      <c r="A10" s="71" t="s">
        <v>9</v>
      </c>
      <c r="B10" s="72"/>
      <c r="C10" s="72"/>
      <c r="D10" s="73"/>
      <c r="E10" s="18">
        <v>0</v>
      </c>
      <c r="F10" s="18">
        <v>38282.61</v>
      </c>
      <c r="G10" s="19">
        <v>3653.18</v>
      </c>
    </row>
    <row r="11" spans="1:7" ht="15.75" x14ac:dyDescent="0.25">
      <c r="A11" s="71" t="s">
        <v>10</v>
      </c>
      <c r="B11" s="72"/>
      <c r="C11" s="72"/>
      <c r="D11" s="73"/>
      <c r="E11" s="18">
        <v>0</v>
      </c>
      <c r="F11" s="18">
        <v>0</v>
      </c>
      <c r="G11" s="19">
        <v>0</v>
      </c>
    </row>
    <row r="12" spans="1:7" ht="15.75" x14ac:dyDescent="0.25">
      <c r="A12" s="71" t="s">
        <v>11</v>
      </c>
      <c r="B12" s="72"/>
      <c r="C12" s="72"/>
      <c r="D12" s="73"/>
      <c r="E12" s="18">
        <v>25774.95</v>
      </c>
      <c r="F12" s="18">
        <v>28149.3</v>
      </c>
      <c r="G12" s="19">
        <v>5418.67</v>
      </c>
    </row>
    <row r="13" spans="1:7" ht="15.75" x14ac:dyDescent="0.25">
      <c r="A13" s="71" t="s">
        <v>12</v>
      </c>
      <c r="B13" s="72"/>
      <c r="C13" s="72"/>
      <c r="D13" s="73"/>
      <c r="E13" s="18">
        <v>48754.79</v>
      </c>
      <c r="F13" s="18">
        <v>53248.68</v>
      </c>
      <c r="G13" s="19">
        <v>11986.04</v>
      </c>
    </row>
    <row r="14" spans="1:7" ht="15.75" x14ac:dyDescent="0.25">
      <c r="A14" s="64" t="s">
        <v>13</v>
      </c>
      <c r="B14" s="64"/>
      <c r="C14" s="64"/>
      <c r="D14" s="64"/>
      <c r="E14" s="18">
        <v>0</v>
      </c>
      <c r="F14" s="18">
        <v>12007.26</v>
      </c>
      <c r="G14" s="19">
        <v>4167.66</v>
      </c>
    </row>
    <row r="15" spans="1:7" ht="15.75" x14ac:dyDescent="0.25">
      <c r="A15" s="71" t="s">
        <v>68</v>
      </c>
      <c r="B15" s="72"/>
      <c r="C15" s="72"/>
      <c r="D15" s="73"/>
      <c r="E15" s="18">
        <v>0</v>
      </c>
      <c r="F15" s="18">
        <v>1312.67</v>
      </c>
      <c r="G15" s="19">
        <v>681.65</v>
      </c>
    </row>
    <row r="16" spans="1:7" ht="15.75" x14ac:dyDescent="0.25">
      <c r="A16" s="74" t="s">
        <v>41</v>
      </c>
      <c r="B16" s="75"/>
      <c r="C16" s="75"/>
      <c r="D16" s="76"/>
      <c r="E16" s="17">
        <f>SUM(E17:E20)</f>
        <v>82399.320000000007</v>
      </c>
      <c r="F16" s="17">
        <f>SUM(F17:F20)</f>
        <v>82738.960000000006</v>
      </c>
      <c r="G16" s="17">
        <f>SUM(G17:G20)</f>
        <v>26033.279999999999</v>
      </c>
    </row>
    <row r="17" spans="1:12" ht="25.5" customHeight="1" x14ac:dyDescent="0.25">
      <c r="A17" s="116" t="s">
        <v>43</v>
      </c>
      <c r="B17" s="117"/>
      <c r="C17" s="117"/>
      <c r="D17" s="118"/>
      <c r="E17" s="18">
        <v>79566.960000000006</v>
      </c>
      <c r="F17" s="18">
        <v>79919.070000000007</v>
      </c>
      <c r="G17" s="19">
        <v>25193.1</v>
      </c>
    </row>
    <row r="18" spans="1:12" ht="15.75" x14ac:dyDescent="0.25">
      <c r="A18" s="64" t="s">
        <v>55</v>
      </c>
      <c r="B18" s="64"/>
      <c r="C18" s="64"/>
      <c r="D18" s="64"/>
      <c r="E18" s="18">
        <v>278.04000000000002</v>
      </c>
      <c r="F18" s="18">
        <v>279.8</v>
      </c>
      <c r="G18" s="19">
        <v>82.49</v>
      </c>
    </row>
    <row r="19" spans="1:12" ht="15.75" x14ac:dyDescent="0.25">
      <c r="A19" s="64" t="s">
        <v>56</v>
      </c>
      <c r="B19" s="64"/>
      <c r="C19" s="64"/>
      <c r="D19" s="64"/>
      <c r="E19" s="18">
        <v>0</v>
      </c>
      <c r="F19" s="18">
        <v>0</v>
      </c>
      <c r="G19" s="19">
        <v>0</v>
      </c>
    </row>
    <row r="20" spans="1:12" ht="15.75" x14ac:dyDescent="0.25">
      <c r="A20" s="64" t="s">
        <v>57</v>
      </c>
      <c r="B20" s="64"/>
      <c r="C20" s="64"/>
      <c r="D20" s="64"/>
      <c r="E20" s="18">
        <v>2554.3200000000002</v>
      </c>
      <c r="F20" s="18">
        <v>2540.09</v>
      </c>
      <c r="G20" s="19">
        <v>757.69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0</v>
      </c>
      <c r="F21" s="17">
        <f>SUM(F22)</f>
        <v>89.55</v>
      </c>
      <c r="G21" s="17">
        <f>SUM(G22)</f>
        <v>55.84</v>
      </c>
    </row>
    <row r="22" spans="1:12" ht="15.75" x14ac:dyDescent="0.25">
      <c r="A22" s="64" t="s">
        <v>15</v>
      </c>
      <c r="B22" s="64"/>
      <c r="C22" s="64"/>
      <c r="D22" s="64"/>
      <c r="E22" s="18">
        <v>0</v>
      </c>
      <c r="F22" s="18">
        <v>89.55</v>
      </c>
      <c r="G22" s="19">
        <v>55.84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7" t="s">
        <v>71</v>
      </c>
      <c r="B25" s="87"/>
      <c r="C25" s="87"/>
      <c r="D25" s="87"/>
      <c r="E25" s="87"/>
      <c r="F25" s="40">
        <f>'Нежинская 3(2019)'!F59</f>
        <v>-592382.45740883111</v>
      </c>
      <c r="G25" s="20"/>
    </row>
    <row r="26" spans="1:12" ht="13.15" customHeight="1" x14ac:dyDescent="0.2">
      <c r="A26" s="88" t="s">
        <v>72</v>
      </c>
      <c r="B26" s="89"/>
      <c r="C26" s="89"/>
      <c r="D26" s="89"/>
      <c r="E26" s="90"/>
      <c r="F26" s="97">
        <f>SUM(F28:F32)</f>
        <v>5890.6832564247188</v>
      </c>
    </row>
    <row r="27" spans="1:12" ht="67.150000000000006" customHeight="1" x14ac:dyDescent="0.2">
      <c r="A27" s="91"/>
      <c r="B27" s="92"/>
      <c r="C27" s="92"/>
      <c r="D27" s="92"/>
      <c r="E27" s="93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6">
        <f>'[3]УК ВР декабрь нар'!W285</f>
        <v>1022.1945962077369</v>
      </c>
      <c r="L28" s="33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6">
        <f>'[3]УК ВР декабрь нар'!X285</f>
        <v>249.93040205880743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6">
        <f>'[3]УК ВР декабрь нар'!Y285</f>
        <v>55.970200000000006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6">
        <f>'[3]УК ВР декабрь нар'!AA285+'[3]УК ВР декабрь нар'!AB285+'[3]УК ВР декабрь нар'!AC285+'[3]УК ВР декабрь нар'!AD285+'[3]УК ВР декабрь нар'!AE285+'[3]УК ВР декабрь нар'!AF285+'[3]УК ВР декабрь нар'!AG285+'[3]УК ВР декабрь нар'!AH285+'[3]УК ВР декабрь нар'!AJ285+'[3]УК ВР декабрь нар'!AL285+'[3]УК ВР декабрь нар'!AN285+'[3]УК ВР декабрь нар'!AO285+'[3]УК ВР декабрь нар'!AP285+'[3]УК ВР декабрь нар'!AQ285+'[3]УК ВР декабрь нар'!AR285+'[3]УК ВР декабрь нар'!AT285</f>
        <v>0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6">
        <f>'[3]УК ВР декабрь нар'!AY285</f>
        <v>4562.5880581581741</v>
      </c>
    </row>
    <row r="33" spans="1:12" ht="13.15" customHeight="1" x14ac:dyDescent="0.2">
      <c r="A33" s="88" t="s">
        <v>73</v>
      </c>
      <c r="B33" s="89"/>
      <c r="C33" s="89"/>
      <c r="D33" s="89"/>
      <c r="E33" s="90"/>
      <c r="F33" s="97">
        <f>SUM(F35:F39)+3409.02</f>
        <v>26140.561377143742</v>
      </c>
    </row>
    <row r="34" spans="1:12" ht="77.45" customHeight="1" x14ac:dyDescent="0.2">
      <c r="A34" s="91"/>
      <c r="B34" s="92"/>
      <c r="C34" s="92"/>
      <c r="D34" s="92"/>
      <c r="E34" s="93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6">
        <f>'[3]УК ВР декабрь нар'!CN285+'[3]УК ВР декабрь нар'!DU285</f>
        <v>10401.317570908715</v>
      </c>
      <c r="L35" s="33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6">
        <f>'[3]УК ВР декабрь нар'!CO285+'[3]УК ВР декабрь нар'!DV285</f>
        <v>2421.6486922119548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6">
        <f>'[3]УК ВР декабрь нар'!CP285+'[3]УК ВР декабрь нар'!DW285</f>
        <v>200.05690000000004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6">
        <f>'[3]УК ВР декабрь нар'!AI285+'[3]УК ВР декабрь нар'!AJ285+'[3]УК ВР декабрь нар'!AS285+'[3]УК ВР декабрь нар'!BM285+'[3]УК ВР декабрь нар'!DB285+'[3]УК ВР декабрь нар'!EK285+'[3]УК ВР декабрь нар'!AM285</f>
        <v>0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6">
        <f>'[3]УК ВР декабрь нар'!DF285+'[3]УК ВР декабрь нар'!EP285</f>
        <v>9708.5182140230718</v>
      </c>
    </row>
    <row r="40" spans="1:12" ht="63.6" customHeight="1" x14ac:dyDescent="0.25">
      <c r="A40" s="105" t="s">
        <v>74</v>
      </c>
      <c r="B40" s="106"/>
      <c r="C40" s="106"/>
      <c r="D40" s="106"/>
      <c r="E40" s="107"/>
      <c r="F40" s="27">
        <f>SUM(F41:F49)</f>
        <v>75725.941517811923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6">
        <f>'[3]УК ВР декабрь нар'!FB285+'[3]УК ВР декабрь нар'!FX285</f>
        <v>400.14720466228187</v>
      </c>
      <c r="L41" s="33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6">
        <f>'[3]УК ВР декабрь нар'!FC285+'[3]УК ВР декабрь нар'!FY285</f>
        <v>110.77145061933511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6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6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6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6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6">
        <f>'[3]УК ВР декабрь нар'!FD285+'[3]УК ВР декабрь нар'!FZ285</f>
        <v>261.08940000000001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6">
        <f>'[3]УК ВР декабрь нар'!GG285+'[3]УК ВР декабрь нар'!FL285+'[3]УК ВР декабрь нар'!FE285+'[3]УК ВР декабрь нар'!BB285+'[3]УК ВР декабрь нар'!AK285</f>
        <v>74682.343999999997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6">
        <f>'[3]УК ВР декабрь нар'!FS285+'[3]УК ВР декабрь нар'!GL285</f>
        <v>271.58946253030354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6" customHeight="1" x14ac:dyDescent="0.25">
      <c r="A51" s="112" t="s">
        <v>75</v>
      </c>
      <c r="B51" s="113"/>
      <c r="C51" s="113"/>
      <c r="D51" s="113"/>
      <c r="E51" s="114"/>
      <c r="F51" s="27">
        <f>F26+F33+F40+F50</f>
        <v>107757.18615138039</v>
      </c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13680.86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4559.5200000000004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9121.34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121438.04615138039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79566.960000000006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79919.070000000007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-634253.54356021143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zoomScaleNormal="100" workbookViewId="0">
      <selection activeCell="G19" sqref="G19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5" t="s">
        <v>76</v>
      </c>
      <c r="B1" s="65"/>
      <c r="C1" s="65"/>
      <c r="D1" s="65"/>
      <c r="E1" s="65"/>
      <c r="F1" s="65"/>
      <c r="G1" s="66"/>
    </row>
    <row r="2" spans="1:7" x14ac:dyDescent="0.2">
      <c r="A2" s="67" t="str">
        <f>'Нежинская 3'!A2:G2</f>
        <v>перед собственниками дома по адресу: ул. Нежинская 3</v>
      </c>
      <c r="B2" s="68"/>
      <c r="C2" s="68"/>
      <c r="D2" s="68"/>
      <c r="E2" s="68"/>
      <c r="F2" s="68"/>
      <c r="G2" s="68"/>
    </row>
    <row r="3" spans="1:7" hidden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idden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idden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x14ac:dyDescent="0.2">
      <c r="A6" s="4"/>
      <c r="B6" s="5"/>
      <c r="C6" s="6"/>
      <c r="D6" s="7"/>
      <c r="E6" s="38" t="s">
        <v>54</v>
      </c>
      <c r="F6" s="8"/>
      <c r="G6" s="1" t="str">
        <f>'Нежинская 3'!G6</f>
        <v>в управлении с 01.01.2010г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'Нежинская 3'!G8</f>
        <v>задолженность с нарастающим итогом с -01.01.2010г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0</v>
      </c>
      <c r="F9" s="17">
        <f t="shared" ref="F9:G9" si="0">SUM(F10:F15)</f>
        <v>2628.3209999999999</v>
      </c>
      <c r="G9" s="17">
        <f t="shared" si="0"/>
        <v>23278.6</v>
      </c>
    </row>
    <row r="10" spans="1:7" ht="15.75" x14ac:dyDescent="0.25">
      <c r="A10" s="71" t="s">
        <v>9</v>
      </c>
      <c r="B10" s="72"/>
      <c r="C10" s="72"/>
      <c r="D10" s="73"/>
      <c r="E10" s="18">
        <v>0</v>
      </c>
      <c r="F10" s="18">
        <v>3.1E-2</v>
      </c>
      <c r="G10" s="19">
        <v>3652.87</v>
      </c>
    </row>
    <row r="11" spans="1:7" ht="15.75" x14ac:dyDescent="0.25">
      <c r="A11" s="71" t="s">
        <v>10</v>
      </c>
      <c r="B11" s="72"/>
      <c r="C11" s="72"/>
      <c r="D11" s="73"/>
      <c r="E11" s="18"/>
      <c r="F11" s="18"/>
      <c r="G11" s="19"/>
    </row>
    <row r="12" spans="1:7" ht="15.75" x14ac:dyDescent="0.25">
      <c r="A12" s="71" t="s">
        <v>11</v>
      </c>
      <c r="B12" s="72"/>
      <c r="C12" s="72"/>
      <c r="D12" s="73"/>
      <c r="E12" s="18">
        <v>0</v>
      </c>
      <c r="F12" s="18">
        <v>365.7</v>
      </c>
      <c r="G12" s="19">
        <v>5052.97</v>
      </c>
    </row>
    <row r="13" spans="1:7" ht="15.75" x14ac:dyDescent="0.25">
      <c r="A13" s="71" t="s">
        <v>12</v>
      </c>
      <c r="B13" s="72"/>
      <c r="C13" s="72"/>
      <c r="D13" s="73"/>
      <c r="E13" s="18">
        <v>0</v>
      </c>
      <c r="F13" s="18">
        <v>835.57</v>
      </c>
      <c r="G13" s="19">
        <v>11150.47</v>
      </c>
    </row>
    <row r="14" spans="1:7" ht="15.75" x14ac:dyDescent="0.25">
      <c r="A14" s="64" t="s">
        <v>13</v>
      </c>
      <c r="B14" s="64"/>
      <c r="C14" s="64"/>
      <c r="D14" s="64"/>
      <c r="E14" s="18">
        <v>0</v>
      </c>
      <c r="F14" s="18">
        <v>1147.53</v>
      </c>
      <c r="G14" s="19">
        <v>3020.13</v>
      </c>
    </row>
    <row r="15" spans="1:7" ht="15.75" x14ac:dyDescent="0.25">
      <c r="A15" s="71" t="s">
        <v>68</v>
      </c>
      <c r="B15" s="72"/>
      <c r="C15" s="72"/>
      <c r="D15" s="73"/>
      <c r="E15" s="18">
        <v>0</v>
      </c>
      <c r="F15" s="18">
        <v>279.49</v>
      </c>
      <c r="G15" s="19">
        <v>402.16</v>
      </c>
    </row>
    <row r="16" spans="1:7" ht="15.75" x14ac:dyDescent="0.25">
      <c r="A16" s="74" t="s">
        <v>41</v>
      </c>
      <c r="B16" s="75"/>
      <c r="C16" s="75"/>
      <c r="D16" s="76"/>
      <c r="E16" s="17">
        <f>SUM(E17:E20)</f>
        <v>83361.38</v>
      </c>
      <c r="F16" s="17">
        <f t="shared" ref="F16:G16" si="1">SUM(F17:F20)</f>
        <v>67108.650000000009</v>
      </c>
      <c r="G16" s="17">
        <f t="shared" si="1"/>
        <v>42359.85</v>
      </c>
    </row>
    <row r="17" spans="1:12" ht="22.15" customHeight="1" x14ac:dyDescent="0.25">
      <c r="A17" s="116" t="s">
        <v>43</v>
      </c>
      <c r="B17" s="117"/>
      <c r="C17" s="117"/>
      <c r="D17" s="118"/>
      <c r="E17" s="18">
        <v>80405</v>
      </c>
      <c r="F17" s="18">
        <v>64711.01</v>
      </c>
      <c r="G17" s="19">
        <v>40942.93</v>
      </c>
    </row>
    <row r="18" spans="1:12" ht="15.75" x14ac:dyDescent="0.25">
      <c r="A18" s="64" t="s">
        <v>55</v>
      </c>
      <c r="B18" s="64"/>
      <c r="C18" s="64"/>
      <c r="D18" s="64"/>
      <c r="E18" s="18">
        <v>287.97000000000003</v>
      </c>
      <c r="F18" s="18">
        <v>231.76</v>
      </c>
      <c r="G18" s="19">
        <v>138.69999999999999</v>
      </c>
    </row>
    <row r="19" spans="1:12" ht="15.75" x14ac:dyDescent="0.25">
      <c r="A19" s="64" t="s">
        <v>56</v>
      </c>
      <c r="B19" s="64"/>
      <c r="C19" s="64"/>
      <c r="D19" s="64"/>
      <c r="E19" s="18"/>
      <c r="F19" s="18"/>
      <c r="G19" s="19"/>
    </row>
    <row r="20" spans="1:12" ht="15.75" x14ac:dyDescent="0.25">
      <c r="A20" s="64" t="s">
        <v>57</v>
      </c>
      <c r="B20" s="64"/>
      <c r="C20" s="64"/>
      <c r="D20" s="64"/>
      <c r="E20" s="18">
        <v>2668.41</v>
      </c>
      <c r="F20" s="18">
        <v>2165.88</v>
      </c>
      <c r="G20" s="19">
        <v>1278.22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64" t="s">
        <v>15</v>
      </c>
      <c r="B22" s="64"/>
      <c r="C22" s="64"/>
      <c r="D22" s="64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7" t="s">
        <v>77</v>
      </c>
      <c r="B25" s="87"/>
      <c r="C25" s="87"/>
      <c r="D25" s="87"/>
      <c r="E25" s="87"/>
      <c r="F25" s="40">
        <f>'Нежинская 3(2020)'!F59</f>
        <v>-634253.54356021143</v>
      </c>
      <c r="G25" s="20"/>
    </row>
    <row r="26" spans="1:12" x14ac:dyDescent="0.2">
      <c r="A26" s="88" t="s">
        <v>72</v>
      </c>
      <c r="B26" s="89"/>
      <c r="C26" s="89"/>
      <c r="D26" s="89"/>
      <c r="E26" s="90"/>
      <c r="F26" s="97">
        <f>SUM(F28:F32)</f>
        <v>120178.56201049217</v>
      </c>
    </row>
    <row r="27" spans="1:12" ht="56.45" customHeight="1" x14ac:dyDescent="0.2">
      <c r="A27" s="91"/>
      <c r="B27" s="92"/>
      <c r="C27" s="92"/>
      <c r="D27" s="92"/>
      <c r="E27" s="93"/>
      <c r="F27" s="98"/>
    </row>
    <row r="28" spans="1:12" ht="15.75" hidden="1" x14ac:dyDescent="0.25">
      <c r="A28" s="94" t="s">
        <v>16</v>
      </c>
      <c r="B28" s="95"/>
      <c r="C28" s="95"/>
      <c r="D28" s="95"/>
      <c r="E28" s="96"/>
      <c r="F28" s="26">
        <f>'[4]УК ВР декабрь нар'!W285</f>
        <v>18990.110858880849</v>
      </c>
      <c r="L28" s="33"/>
    </row>
    <row r="29" spans="1:12" ht="15.75" hidden="1" x14ac:dyDescent="0.25">
      <c r="A29" s="94" t="s">
        <v>31</v>
      </c>
      <c r="B29" s="95"/>
      <c r="C29" s="95"/>
      <c r="D29" s="95"/>
      <c r="E29" s="96"/>
      <c r="F29" s="26">
        <f>'[4]УК ВР декабрь нар'!X285</f>
        <v>4614.4439875322214</v>
      </c>
    </row>
    <row r="30" spans="1:12" ht="15.75" hidden="1" x14ac:dyDescent="0.25">
      <c r="A30" s="94" t="s">
        <v>18</v>
      </c>
      <c r="B30" s="95"/>
      <c r="C30" s="95"/>
      <c r="D30" s="95"/>
      <c r="E30" s="96"/>
      <c r="F30" s="26">
        <f>'[4]УК ВР декабрь нар'!Y285+'[4]УК ВР декабрь нар'!DX285</f>
        <v>23585.351999999999</v>
      </c>
    </row>
    <row r="31" spans="1:12" ht="15.75" hidden="1" x14ac:dyDescent="0.25">
      <c r="A31" s="94" t="s">
        <v>19</v>
      </c>
      <c r="B31" s="95"/>
      <c r="C31" s="95"/>
      <c r="D31" s="95"/>
      <c r="E31" s="96"/>
      <c r="F31" s="26">
        <f>'[4]УК ВР декабрь нар'!AV285+'[4]УК ВР декабрь нар'!BM285+'[4]УК ВР декабрь нар'!BN285+'[4]УК ВР декабрь нар'!BO285+'[4]УК ВР декабрь нар'!BP285+'[4]УК ВР декабрь нар'!EG285+'[4]УК ВР декабрь нар'!EH285+'[4]УК ВР декабрь нар'!EI285+'[4]УК ВР декабрь нар'!EJ285</f>
        <v>1009.4</v>
      </c>
    </row>
    <row r="32" spans="1:12" ht="15.75" hidden="1" x14ac:dyDescent="0.25">
      <c r="A32" s="100" t="s">
        <v>61</v>
      </c>
      <c r="B32" s="101"/>
      <c r="C32" s="101"/>
      <c r="D32" s="101"/>
      <c r="E32" s="102"/>
      <c r="F32" s="26">
        <f>'[4]УК ВР декабрь нар'!AY285</f>
        <v>71979.255164079106</v>
      </c>
    </row>
    <row r="33" spans="1:12" x14ac:dyDescent="0.2">
      <c r="A33" s="88" t="s">
        <v>73</v>
      </c>
      <c r="B33" s="89"/>
      <c r="C33" s="89"/>
      <c r="D33" s="89"/>
      <c r="E33" s="90"/>
      <c r="F33" s="97">
        <f>SUM(F35:F39)+5134.66</f>
        <v>23639.541912565062</v>
      </c>
    </row>
    <row r="34" spans="1:12" ht="94.9" customHeight="1" x14ac:dyDescent="0.2">
      <c r="A34" s="91"/>
      <c r="B34" s="92"/>
      <c r="C34" s="92"/>
      <c r="D34" s="92"/>
      <c r="E34" s="93"/>
      <c r="F34" s="98"/>
    </row>
    <row r="35" spans="1:12" ht="15.75" hidden="1" x14ac:dyDescent="0.25">
      <c r="A35" s="99" t="s">
        <v>16</v>
      </c>
      <c r="B35" s="99"/>
      <c r="C35" s="99"/>
      <c r="D35" s="99"/>
      <c r="E35" s="99"/>
      <c r="F35" s="26">
        <f>'[4]УК ВР декабрь нар'!CN285+'[4]УК ВР декабрь нар'!DU285</f>
        <v>10028.135911829286</v>
      </c>
      <c r="L35" s="33"/>
    </row>
    <row r="36" spans="1:12" ht="15.75" hidden="1" x14ac:dyDescent="0.25">
      <c r="A36" s="99" t="s">
        <v>31</v>
      </c>
      <c r="B36" s="99"/>
      <c r="C36" s="99"/>
      <c r="D36" s="99"/>
      <c r="E36" s="99"/>
      <c r="F36" s="26">
        <f>'[4]УК ВР декабрь нар'!CO285+'[4]УК ВР декабрь нар'!DV285</f>
        <v>2187.3174334823916</v>
      </c>
    </row>
    <row r="37" spans="1:12" ht="15.75" hidden="1" x14ac:dyDescent="0.25">
      <c r="A37" s="99" t="s">
        <v>18</v>
      </c>
      <c r="B37" s="99"/>
      <c r="C37" s="99"/>
      <c r="D37" s="99"/>
      <c r="E37" s="99"/>
      <c r="F37" s="26">
        <f>'[4]УК ВР декабрь нар'!CP285+'[4]УК ВР декабрь нар'!DL285+'[4]УК ВР декабрь нар'!DP285+'[4]УК ВР декабрь нар'!DT285</f>
        <v>1352.2423499999998</v>
      </c>
    </row>
    <row r="38" spans="1:12" ht="15.75" hidden="1" x14ac:dyDescent="0.25">
      <c r="A38" s="99" t="s">
        <v>19</v>
      </c>
      <c r="B38" s="99"/>
      <c r="C38" s="99"/>
      <c r="D38" s="99"/>
      <c r="E38" s="99"/>
      <c r="F38" s="26">
        <f>'[4]УК ВР декабрь нар'!DB285+'[4]УК ВР декабрь нар'!DY285+'[4]УК ВР декабрь нар'!DZ285+'[4]УК ВР декабрь нар'!EA285+'[4]УК ВР декабрь нар'!EB285+'[4]УК ВР декабрь нар'!EC285+'[4]УК ВР декабрь нар'!ED285+'[4]УК ВР декабрь нар'!EE285+'[4]УК ВР декабрь нар'!EF285</f>
        <v>0</v>
      </c>
    </row>
    <row r="39" spans="1:12" ht="51" hidden="1" customHeight="1" x14ac:dyDescent="0.25">
      <c r="A39" s="100" t="s">
        <v>63</v>
      </c>
      <c r="B39" s="103"/>
      <c r="C39" s="103"/>
      <c r="D39" s="103"/>
      <c r="E39" s="104"/>
      <c r="F39" s="26">
        <f>'[4]УК ВР декабрь нар'!DG285+'[4]УК ВР декабрь нар'!EP285</f>
        <v>4937.1862172533838</v>
      </c>
    </row>
    <row r="40" spans="1:12" ht="72" customHeight="1" x14ac:dyDescent="0.25">
      <c r="A40" s="105" t="s">
        <v>74</v>
      </c>
      <c r="B40" s="106"/>
      <c r="C40" s="106"/>
      <c r="D40" s="106"/>
      <c r="E40" s="107"/>
      <c r="F40" s="27">
        <f>SUM(F41:F49)</f>
        <v>5034.1349999999993</v>
      </c>
    </row>
    <row r="41" spans="1:12" ht="15.75" hidden="1" x14ac:dyDescent="0.25">
      <c r="A41" s="108" t="s">
        <v>20</v>
      </c>
      <c r="B41" s="109"/>
      <c r="C41" s="109"/>
      <c r="D41" s="109"/>
      <c r="E41" s="110"/>
      <c r="F41" s="26">
        <f>'[4]УК ВР декабрь нар'!$EU285+'[4]УК ВР декабрь нар'!FV285+'[4]УК ВР декабрь нар'!EY285</f>
        <v>0</v>
      </c>
      <c r="L41" s="33"/>
    </row>
    <row r="42" spans="1:12" ht="15.75" hidden="1" x14ac:dyDescent="0.25">
      <c r="A42" s="94" t="s">
        <v>31</v>
      </c>
      <c r="B42" s="95"/>
      <c r="C42" s="95"/>
      <c r="D42" s="95"/>
      <c r="E42" s="95"/>
      <c r="F42" s="26"/>
    </row>
    <row r="43" spans="1:12" ht="15.75" hidden="1" x14ac:dyDescent="0.25">
      <c r="A43" s="99" t="s">
        <v>21</v>
      </c>
      <c r="B43" s="99"/>
      <c r="C43" s="99"/>
      <c r="D43" s="99"/>
      <c r="E43" s="94"/>
      <c r="F43" s="26"/>
    </row>
    <row r="44" spans="1:12" ht="15.75" hidden="1" x14ac:dyDescent="0.25">
      <c r="A44" s="94" t="s">
        <v>17</v>
      </c>
      <c r="B44" s="95"/>
      <c r="C44" s="95"/>
      <c r="D44" s="95"/>
      <c r="E44" s="95"/>
      <c r="F44" s="26"/>
    </row>
    <row r="45" spans="1:12" ht="15.75" hidden="1" x14ac:dyDescent="0.25">
      <c r="A45" s="99" t="s">
        <v>22</v>
      </c>
      <c r="B45" s="99"/>
      <c r="C45" s="99"/>
      <c r="D45" s="99"/>
      <c r="E45" s="94"/>
      <c r="F45" s="26"/>
    </row>
    <row r="46" spans="1:12" ht="15.75" hidden="1" x14ac:dyDescent="0.25">
      <c r="A46" s="94" t="s">
        <v>17</v>
      </c>
      <c r="B46" s="95"/>
      <c r="C46" s="95"/>
      <c r="D46" s="95"/>
      <c r="E46" s="95"/>
      <c r="F46" s="26"/>
    </row>
    <row r="47" spans="1:12" ht="15.75" hidden="1" x14ac:dyDescent="0.25">
      <c r="A47" s="99" t="s">
        <v>18</v>
      </c>
      <c r="B47" s="99"/>
      <c r="C47" s="99"/>
      <c r="D47" s="99"/>
      <c r="E47" s="94"/>
      <c r="F47" s="26">
        <f>'[4]УК ВР декабрь нар'!EW285+'[4]УК ВР декабрь нар'!FA285+'[4]УК ВР декабрь нар'!FZ285</f>
        <v>0</v>
      </c>
    </row>
    <row r="48" spans="1:12" ht="15.75" hidden="1" x14ac:dyDescent="0.25">
      <c r="A48" s="94" t="s">
        <v>19</v>
      </c>
      <c r="B48" s="95"/>
      <c r="C48" s="95"/>
      <c r="D48" s="95"/>
      <c r="E48" s="95"/>
      <c r="F48" s="26">
        <f>'[4]УК ВР декабрь нар'!FL285+'[4]УК ВР декабрь нар'!GG285</f>
        <v>5034.1349999999993</v>
      </c>
    </row>
    <row r="49" spans="1:15" ht="15.75" hidden="1" x14ac:dyDescent="0.25">
      <c r="A49" s="100" t="s">
        <v>64</v>
      </c>
      <c r="B49" s="103"/>
      <c r="C49" s="103"/>
      <c r="D49" s="103"/>
      <c r="E49" s="104"/>
      <c r="F49" s="26">
        <f>'[4]УК ВР декабрь нар'!FS285+'[4]УК ВР декабрь нар'!GL285</f>
        <v>0</v>
      </c>
    </row>
    <row r="50" spans="1:15" ht="15.6" hidden="1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75" x14ac:dyDescent="0.25">
      <c r="A51" s="112" t="s">
        <v>75</v>
      </c>
      <c r="B51" s="113"/>
      <c r="C51" s="113"/>
      <c r="D51" s="113"/>
      <c r="E51" s="114"/>
      <c r="F51" s="27">
        <f>F26+F33+F40+F50</f>
        <v>148852.23892305724</v>
      </c>
      <c r="G51" s="20"/>
      <c r="K51" s="20"/>
    </row>
    <row r="52" spans="1:15" ht="15.75" x14ac:dyDescent="0.25">
      <c r="A52" s="32" t="s">
        <v>66</v>
      </c>
      <c r="B52" s="42"/>
      <c r="C52" s="42"/>
      <c r="D52" s="42"/>
      <c r="E52" s="42"/>
      <c r="F52" s="27">
        <f>F53+F54+F55</f>
        <v>11783.44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2320.52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9462.92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160635.67892305725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80405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64711.01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-714484.22248326871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5" zoomScale="90" zoomScaleNormal="90" workbookViewId="0">
      <selection activeCell="A17" sqref="A17:D17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7" t="s">
        <v>78</v>
      </c>
      <c r="B1" s="137"/>
      <c r="C1" s="137"/>
      <c r="D1" s="137"/>
      <c r="E1" s="137"/>
      <c r="F1" s="137"/>
      <c r="G1" s="68"/>
      <c r="I1" s="44"/>
    </row>
    <row r="2" spans="1:9" ht="22.5" customHeight="1" x14ac:dyDescent="0.2">
      <c r="A2" s="137" t="str">
        <f>'Нежинская 3(2021)'!A2:G2</f>
        <v>перед собственниками дома по адресу: ул. Нежинская 3</v>
      </c>
      <c r="B2" s="68"/>
      <c r="C2" s="68"/>
      <c r="D2" s="68"/>
      <c r="E2" s="68"/>
      <c r="F2" s="68"/>
      <c r="G2" s="68"/>
      <c r="I2" s="44"/>
    </row>
    <row r="3" spans="1:9" hidden="1" x14ac:dyDescent="0.2">
      <c r="A3" s="138" t="s">
        <v>0</v>
      </c>
      <c r="B3" s="139"/>
      <c r="C3" s="139"/>
      <c r="D3" s="139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38" t="s">
        <v>2</v>
      </c>
      <c r="B4" s="139"/>
      <c r="C4" s="139"/>
      <c r="D4" s="139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38" t="s">
        <v>3</v>
      </c>
      <c r="B5" s="139"/>
      <c r="C5" s="139"/>
      <c r="D5" s="139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9" customHeight="1" x14ac:dyDescent="0.25">
      <c r="A7" s="9"/>
      <c r="B7" s="49"/>
      <c r="C7" s="11"/>
      <c r="D7" s="12"/>
      <c r="E7" s="50"/>
      <c r="F7" s="51"/>
      <c r="G7" s="52"/>
      <c r="H7" s="52"/>
      <c r="I7" s="44"/>
    </row>
    <row r="8" spans="1:9" ht="8.4499999999999993" customHeight="1" x14ac:dyDescent="0.25">
      <c r="A8" s="9"/>
      <c r="B8" s="10"/>
      <c r="C8" s="11"/>
      <c r="D8" s="12"/>
      <c r="E8" s="53"/>
      <c r="F8" s="51"/>
      <c r="G8" s="52"/>
    </row>
    <row r="9" spans="1:9" ht="38.25" x14ac:dyDescent="0.2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79</v>
      </c>
    </row>
    <row r="10" spans="1:9" ht="15.75" x14ac:dyDescent="0.25">
      <c r="A10" s="128" t="s">
        <v>8</v>
      </c>
      <c r="B10" s="129"/>
      <c r="C10" s="129"/>
      <c r="D10" s="130"/>
      <c r="E10" s="56">
        <f>SUM(E11:E16)</f>
        <v>0</v>
      </c>
      <c r="F10" s="56">
        <f>SUM(F11:F16)</f>
        <v>-971.33</v>
      </c>
      <c r="G10" s="56">
        <f>SUM(G11:G16)</f>
        <v>11364.739999999998</v>
      </c>
    </row>
    <row r="11" spans="1:9" ht="15.75" x14ac:dyDescent="0.25">
      <c r="A11" s="120" t="s">
        <v>9</v>
      </c>
      <c r="B11" s="121"/>
      <c r="C11" s="121"/>
      <c r="D11" s="122"/>
      <c r="E11" s="19">
        <v>0</v>
      </c>
      <c r="F11" s="19">
        <v>0</v>
      </c>
      <c r="G11" s="19">
        <v>3632.72</v>
      </c>
    </row>
    <row r="12" spans="1:9" ht="15.75" x14ac:dyDescent="0.25">
      <c r="A12" s="120" t="s">
        <v>10</v>
      </c>
      <c r="B12" s="121"/>
      <c r="C12" s="121"/>
      <c r="D12" s="122"/>
      <c r="E12" s="19"/>
      <c r="F12" s="19"/>
      <c r="G12" s="19"/>
    </row>
    <row r="13" spans="1:9" ht="15.75" x14ac:dyDescent="0.25">
      <c r="A13" s="120" t="s">
        <v>11</v>
      </c>
      <c r="B13" s="121"/>
      <c r="C13" s="121"/>
      <c r="D13" s="122"/>
      <c r="E13" s="19">
        <v>0</v>
      </c>
      <c r="F13" s="19">
        <v>-75.489999999999995</v>
      </c>
      <c r="G13" s="19">
        <v>1584.18</v>
      </c>
    </row>
    <row r="14" spans="1:9" ht="15.75" x14ac:dyDescent="0.25">
      <c r="A14" s="120" t="s">
        <v>12</v>
      </c>
      <c r="B14" s="121"/>
      <c r="C14" s="121"/>
      <c r="D14" s="122"/>
      <c r="E14" s="19">
        <v>0</v>
      </c>
      <c r="F14" s="19">
        <v>-188.95</v>
      </c>
      <c r="G14" s="19">
        <v>3127.47</v>
      </c>
    </row>
    <row r="15" spans="1:9" ht="15.75" x14ac:dyDescent="0.25">
      <c r="A15" s="124" t="s">
        <v>13</v>
      </c>
      <c r="B15" s="124"/>
      <c r="C15" s="124"/>
      <c r="D15" s="124"/>
      <c r="E15" s="19">
        <v>0</v>
      </c>
      <c r="F15" s="19">
        <v>-632.25</v>
      </c>
      <c r="G15" s="19">
        <v>3020.37</v>
      </c>
    </row>
    <row r="16" spans="1:9" ht="15.75" x14ac:dyDescent="0.25">
      <c r="A16" s="120" t="s">
        <v>80</v>
      </c>
      <c r="B16" s="121"/>
      <c r="C16" s="121"/>
      <c r="D16" s="122"/>
      <c r="E16" s="19">
        <v>0</v>
      </c>
      <c r="F16" s="19">
        <v>-74.64</v>
      </c>
      <c r="G16" s="19">
        <v>0</v>
      </c>
    </row>
    <row r="17" spans="1:10" ht="63.75" customHeight="1" x14ac:dyDescent="0.25">
      <c r="A17" s="131" t="s">
        <v>81</v>
      </c>
      <c r="B17" s="132"/>
      <c r="C17" s="132"/>
      <c r="D17" s="133"/>
      <c r="E17" s="19">
        <v>85880.54</v>
      </c>
      <c r="F17" s="19">
        <v>64436.32</v>
      </c>
      <c r="G17" s="19">
        <v>47455.91</v>
      </c>
    </row>
    <row r="18" spans="1:10" ht="15.75" hidden="1" x14ac:dyDescent="0.25">
      <c r="A18" s="124" t="s">
        <v>82</v>
      </c>
      <c r="B18" s="124"/>
      <c r="C18" s="124"/>
      <c r="D18" s="124"/>
      <c r="E18" s="19"/>
      <c r="F18" s="19"/>
      <c r="G18" s="19"/>
      <c r="J18" s="20"/>
    </row>
    <row r="19" spans="1:10" ht="15.75" hidden="1" x14ac:dyDescent="0.25">
      <c r="A19" s="124" t="s">
        <v>83</v>
      </c>
      <c r="B19" s="124"/>
      <c r="C19" s="124"/>
      <c r="D19" s="124"/>
      <c r="E19" s="19"/>
      <c r="F19" s="19"/>
      <c r="G19" s="19"/>
    </row>
    <row r="20" spans="1:10" ht="15.75" hidden="1" x14ac:dyDescent="0.25">
      <c r="A20" s="124" t="s">
        <v>84</v>
      </c>
      <c r="B20" s="124"/>
      <c r="C20" s="124"/>
      <c r="D20" s="124"/>
      <c r="E20" s="19"/>
      <c r="F20" s="19"/>
      <c r="G20" s="19"/>
    </row>
    <row r="21" spans="1:10" ht="32.25" customHeight="1" x14ac:dyDescent="0.25">
      <c r="A21" s="125" t="s">
        <v>85</v>
      </c>
      <c r="B21" s="126"/>
      <c r="C21" s="126"/>
      <c r="D21" s="127"/>
      <c r="E21" s="57">
        <f>E22+E23+E24+E25</f>
        <v>3207.84</v>
      </c>
      <c r="F21" s="57">
        <f t="shared" ref="F21:G21" si="0">F22+F23+F24+F25</f>
        <v>2423.2600000000002</v>
      </c>
      <c r="G21" s="57">
        <f t="shared" si="0"/>
        <v>1686.01</v>
      </c>
    </row>
    <row r="22" spans="1:10" ht="15.75" x14ac:dyDescent="0.25">
      <c r="A22" s="120" t="s">
        <v>55</v>
      </c>
      <c r="B22" s="121"/>
      <c r="C22" s="121"/>
      <c r="D22" s="122"/>
      <c r="E22" s="19">
        <v>298.94</v>
      </c>
      <c r="F22" s="19">
        <v>231.07</v>
      </c>
      <c r="G22" s="19">
        <v>155.58000000000001</v>
      </c>
    </row>
    <row r="23" spans="1:10" ht="15.75" x14ac:dyDescent="0.25">
      <c r="A23" s="120" t="s">
        <v>56</v>
      </c>
      <c r="B23" s="121"/>
      <c r="C23" s="121"/>
      <c r="D23" s="122"/>
      <c r="E23" s="19"/>
      <c r="F23" s="19"/>
      <c r="G23" s="19"/>
    </row>
    <row r="24" spans="1:10" ht="15.75" x14ac:dyDescent="0.25">
      <c r="A24" s="120" t="s">
        <v>57</v>
      </c>
      <c r="B24" s="121"/>
      <c r="C24" s="121"/>
      <c r="D24" s="122"/>
      <c r="E24" s="19">
        <v>2841.21</v>
      </c>
      <c r="F24" s="19">
        <v>2190.42</v>
      </c>
      <c r="G24" s="19">
        <v>1464.51</v>
      </c>
    </row>
    <row r="25" spans="1:10" ht="15.75" x14ac:dyDescent="0.25">
      <c r="A25" s="120" t="s">
        <v>86</v>
      </c>
      <c r="B25" s="121"/>
      <c r="C25" s="121"/>
      <c r="D25" s="122"/>
      <c r="E25" s="19">
        <v>67.69</v>
      </c>
      <c r="F25" s="19">
        <v>1.77</v>
      </c>
      <c r="G25" s="19">
        <v>65.92</v>
      </c>
    </row>
    <row r="26" spans="1:10" ht="15.75" hidden="1" x14ac:dyDescent="0.25">
      <c r="A26" s="123" t="s">
        <v>14</v>
      </c>
      <c r="B26" s="123"/>
      <c r="C26" s="123"/>
      <c r="D26" s="123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499999999999993" customHeight="1" x14ac:dyDescent="0.25">
      <c r="A28" s="58"/>
      <c r="B28" s="58"/>
      <c r="C28" s="58"/>
      <c r="D28" s="58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7" t="s">
        <v>87</v>
      </c>
      <c r="B30" s="87"/>
      <c r="C30" s="87"/>
      <c r="D30" s="87"/>
      <c r="E30" s="87"/>
      <c r="F30" s="40">
        <f>'Нежинская 3(2021)'!F59</f>
        <v>-714484.22248326871</v>
      </c>
      <c r="G30" s="59"/>
    </row>
    <row r="31" spans="1:10" x14ac:dyDescent="0.2">
      <c r="A31" s="88" t="s">
        <v>72</v>
      </c>
      <c r="B31" s="89"/>
      <c r="C31" s="89"/>
      <c r="D31" s="89"/>
      <c r="E31" s="90"/>
      <c r="F31" s="97">
        <f>SUM(F33:F37)</f>
        <v>19827.279185729731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6">
        <f>'[6]УК ВР декабрь нар'!W285+'[6]УК ВР декабрь нар'!EX285</f>
        <v>436.54446983272356</v>
      </c>
      <c r="G33" s="1"/>
      <c r="H33" s="1"/>
      <c r="L33" s="33"/>
    </row>
    <row r="34" spans="1:12" ht="15.75" hidden="1" x14ac:dyDescent="0.25">
      <c r="A34" s="94" t="s">
        <v>31</v>
      </c>
      <c r="B34" s="95"/>
      <c r="C34" s="95"/>
      <c r="D34" s="95"/>
      <c r="E34" s="96"/>
      <c r="F34" s="26">
        <f>'[6]УК ВР декабрь нар'!X285+'[6]УК ВР декабрь нар'!EY285</f>
        <v>100.24027475577839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6">
        <f>'[6]УК ВР декабрь нар'!Y285+'[6]УК ВР декабрь нар'!EZ285+'[6]УК ВР декабрь нар'!FB285+'[6]УК ВР декабрь нар'!AW285</f>
        <v>0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6">
        <f>'[6]УК ВР декабрь нар'!AV285+'[6]УК ВР декабрь нар'!FQ285</f>
        <v>18837.720000000867</v>
      </c>
      <c r="G36" s="1"/>
      <c r="H36" s="1"/>
    </row>
    <row r="37" spans="1:12" ht="15.75" hidden="1" x14ac:dyDescent="0.25">
      <c r="A37" s="100" t="s">
        <v>61</v>
      </c>
      <c r="B37" s="101"/>
      <c r="C37" s="101"/>
      <c r="D37" s="101"/>
      <c r="E37" s="102"/>
      <c r="F37" s="26">
        <f>'[6]УК ВР декабрь нар'!AY285+'[6]УК ВР декабрь нар'!FR285</f>
        <v>452.77444114036035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97">
        <f>SUM(F40:F44)+6875.96</f>
        <v>26278.961787752953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98"/>
      <c r="G39" s="1"/>
      <c r="H39" s="1"/>
    </row>
    <row r="40" spans="1:12" ht="15.75" hidden="1" x14ac:dyDescent="0.25">
      <c r="A40" s="99" t="s">
        <v>16</v>
      </c>
      <c r="B40" s="99"/>
      <c r="C40" s="99"/>
      <c r="D40" s="99"/>
      <c r="E40" s="99"/>
      <c r="F40" s="26">
        <f>'[6]УК ВР декабрь нар'!CQ285+'[6]УК ВР декабрь нар'!DX285</f>
        <v>10897.460958129202</v>
      </c>
      <c r="G40" s="1"/>
      <c r="H40" s="1"/>
      <c r="L40" s="33"/>
    </row>
    <row r="41" spans="1:12" ht="15.75" hidden="1" x14ac:dyDescent="0.25">
      <c r="A41" s="99" t="s">
        <v>31</v>
      </c>
      <c r="B41" s="99"/>
      <c r="C41" s="99"/>
      <c r="D41" s="99"/>
      <c r="E41" s="99"/>
      <c r="F41" s="26">
        <f>'[6]УК ВР декабрь нар'!CR285+'[6]УК ВР декабрь нар'!DY285</f>
        <v>2489.3973128633243</v>
      </c>
      <c r="G41" s="1"/>
      <c r="H41" s="1"/>
    </row>
    <row r="42" spans="1:12" ht="15.75" hidden="1" x14ac:dyDescent="0.25">
      <c r="A42" s="99" t="s">
        <v>18</v>
      </c>
      <c r="B42" s="99"/>
      <c r="C42" s="99"/>
      <c r="D42" s="99"/>
      <c r="E42" s="99"/>
      <c r="F42" s="26">
        <f>'[6]УК ВР декабрь нар'!DZ285+'[6]УК ВР декабрь нар'!CS285</f>
        <v>1694.2123249382646</v>
      </c>
      <c r="G42" s="1"/>
      <c r="H42" s="1"/>
    </row>
    <row r="43" spans="1:12" ht="15.75" hidden="1" x14ac:dyDescent="0.25">
      <c r="A43" s="99" t="s">
        <v>19</v>
      </c>
      <c r="B43" s="99"/>
      <c r="C43" s="99"/>
      <c r="D43" s="99"/>
      <c r="E43" s="99"/>
      <c r="F43" s="26">
        <f>'[6]УК ВР декабрь нар'!DE285+'[6]УК ВР декабрь нар'!ET285</f>
        <v>0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6">
        <f>'[6]УК ВР декабрь нар'!DI285+'[6]УК ВР декабрь нар'!EU285</f>
        <v>4321.9311918221629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7">
        <f>SUM(F46:F54)</f>
        <v>6290.2275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6">
        <f>'[6]УК ВР декабрь нар'!GH285</f>
        <v>6276.66</v>
      </c>
      <c r="G46" s="1"/>
      <c r="H46" s="1"/>
      <c r="L46" s="33"/>
    </row>
    <row r="47" spans="1:12" ht="15.75" hidden="1" x14ac:dyDescent="0.25">
      <c r="A47" s="94" t="s">
        <v>31</v>
      </c>
      <c r="B47" s="95"/>
      <c r="C47" s="95"/>
      <c r="D47" s="95"/>
      <c r="E47" s="95"/>
      <c r="F47" s="26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6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6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6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6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6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6">
        <f>'[6]УК ВР декабрь нар'!GK285+'[6]УК ВР декабрь нар'!GL285+'[6]УК ВР декабрь нар'!GN285+'[6]УК ВР декабрь нар'!GO285+'[6]УК ВР декабрь нар'!GP285+'[6]УК ВР декабрь нар'!GQ285+'[6]УК ВР декабрь нар'!GR285+'[6]УК ВР декабрь нар'!GS285+'[6]УК ВР декабрь нар'!GT285+'[6]УК ВР декабрь нар'!GU285+'[6]УК ВР декабрь нар'!GV285</f>
        <v>13.567499999999999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6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4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7">
        <f>F31+F38+F45+F55</f>
        <v>52396.468473482681</v>
      </c>
      <c r="H56" s="1"/>
      <c r="K56" s="20"/>
    </row>
    <row r="57" spans="1:15" ht="15.75" x14ac:dyDescent="0.25">
      <c r="A57" s="32" t="s">
        <v>66</v>
      </c>
      <c r="B57" s="43"/>
      <c r="C57" s="43"/>
      <c r="D57" s="43"/>
      <c r="E57" s="43"/>
      <c r="F57" s="27">
        <f>F58+F59+F60</f>
        <v>11968.599999999999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6">
        <v>2528.46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6">
        <v>9440.14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6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7">
        <f>F56+F57</f>
        <v>64365.068473482679</v>
      </c>
      <c r="G61" s="1"/>
      <c r="H61" s="1"/>
      <c r="N61" s="20"/>
      <c r="O61" s="20"/>
    </row>
    <row r="62" spans="1:15" ht="15.75" x14ac:dyDescent="0.25">
      <c r="A62" s="87" t="s">
        <v>26</v>
      </c>
      <c r="B62" s="87"/>
      <c r="C62" s="87"/>
      <c r="D62" s="87"/>
      <c r="E62" s="87"/>
      <c r="F62" s="28">
        <f>E17</f>
        <v>85880.54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7">
        <f>F17</f>
        <v>64436.32</v>
      </c>
      <c r="G63" s="1"/>
      <c r="H63" s="29"/>
    </row>
    <row r="64" spans="1:15" ht="15.75" x14ac:dyDescent="0.25">
      <c r="A64" s="111" t="s">
        <v>88</v>
      </c>
      <c r="B64" s="111"/>
      <c r="C64" s="111"/>
      <c r="D64" s="111"/>
      <c r="E64" s="111"/>
      <c r="F64" s="27">
        <f>F30+F62-F61</f>
        <v>-692968.75095675141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19" t="s">
        <v>89</v>
      </c>
      <c r="B68" s="119"/>
      <c r="C68" s="119"/>
      <c r="D68" s="119"/>
      <c r="E68" s="119"/>
      <c r="F68" s="51">
        <f>F64-G17</f>
        <v>-740424.66095675144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12" zoomScale="90" zoomScaleNormal="90" workbookViewId="0">
      <selection activeCell="I45" sqref="I45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7" t="s">
        <v>90</v>
      </c>
      <c r="B1" s="137"/>
      <c r="C1" s="137"/>
      <c r="D1" s="137"/>
      <c r="E1" s="137"/>
      <c r="F1" s="137"/>
      <c r="G1" s="68"/>
      <c r="I1" s="44"/>
    </row>
    <row r="2" spans="1:9" ht="22.5" customHeight="1" x14ac:dyDescent="0.2">
      <c r="A2" s="137" t="str">
        <f>'Нежинская 3(2022)'!A2:G2</f>
        <v>перед собственниками дома по адресу: ул. Нежинская 3</v>
      </c>
      <c r="B2" s="68"/>
      <c r="C2" s="68"/>
      <c r="D2" s="68"/>
      <c r="E2" s="68"/>
      <c r="F2" s="68"/>
      <c r="G2" s="68"/>
      <c r="I2" s="44"/>
    </row>
    <row r="3" spans="1:9" hidden="1" x14ac:dyDescent="0.2">
      <c r="A3" s="138" t="s">
        <v>0</v>
      </c>
      <c r="B3" s="139"/>
      <c r="C3" s="139"/>
      <c r="D3" s="139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38" t="s">
        <v>2</v>
      </c>
      <c r="B4" s="139"/>
      <c r="C4" s="139"/>
      <c r="D4" s="139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38" t="s">
        <v>3</v>
      </c>
      <c r="B5" s="139"/>
      <c r="C5" s="139"/>
      <c r="D5" s="139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9" customHeight="1" x14ac:dyDescent="0.25">
      <c r="A7" s="9"/>
      <c r="B7" s="49"/>
      <c r="C7" s="11"/>
      <c r="D7" s="12"/>
      <c r="E7" s="50"/>
      <c r="F7" s="51"/>
      <c r="G7" s="52"/>
      <c r="H7" s="52"/>
      <c r="I7" s="44"/>
    </row>
    <row r="8" spans="1:9" ht="8.4499999999999993" customHeight="1" x14ac:dyDescent="0.25">
      <c r="A8" s="9"/>
      <c r="B8" s="10"/>
      <c r="C8" s="11"/>
      <c r="D8" s="12"/>
      <c r="E8" s="53"/>
      <c r="F8" s="51"/>
      <c r="G8" s="52"/>
    </row>
    <row r="9" spans="1:9" ht="38.25" x14ac:dyDescent="0.2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79</v>
      </c>
    </row>
    <row r="10" spans="1:9" ht="15.75" x14ac:dyDescent="0.25">
      <c r="A10" s="128" t="s">
        <v>8</v>
      </c>
      <c r="B10" s="129"/>
      <c r="C10" s="129"/>
      <c r="D10" s="130"/>
      <c r="E10" s="56">
        <f>SUM(E11:E16)</f>
        <v>-74.150000000000006</v>
      </c>
      <c r="F10" s="56">
        <f>SUM(F11:F16)</f>
        <v>-74.150000000000006</v>
      </c>
      <c r="G10" s="56">
        <f>SUM(G11:G16)</f>
        <v>11364.739999999998</v>
      </c>
    </row>
    <row r="11" spans="1:9" ht="15.75" x14ac:dyDescent="0.25">
      <c r="A11" s="120" t="s">
        <v>9</v>
      </c>
      <c r="B11" s="121"/>
      <c r="C11" s="121"/>
      <c r="D11" s="122"/>
      <c r="E11" s="19">
        <v>0</v>
      </c>
      <c r="F11" s="19">
        <v>0</v>
      </c>
      <c r="G11" s="19">
        <v>3632.72</v>
      </c>
    </row>
    <row r="12" spans="1:9" ht="15.75" x14ac:dyDescent="0.25">
      <c r="A12" s="120" t="s">
        <v>10</v>
      </c>
      <c r="B12" s="121"/>
      <c r="C12" s="121"/>
      <c r="D12" s="122"/>
      <c r="E12" s="19">
        <v>0</v>
      </c>
      <c r="F12" s="19">
        <v>0</v>
      </c>
      <c r="G12" s="19">
        <v>0</v>
      </c>
    </row>
    <row r="13" spans="1:9" ht="15.75" x14ac:dyDescent="0.25">
      <c r="A13" s="120" t="s">
        <v>11</v>
      </c>
      <c r="B13" s="121"/>
      <c r="C13" s="121"/>
      <c r="D13" s="122"/>
      <c r="E13" s="19">
        <v>0</v>
      </c>
      <c r="F13" s="19">
        <v>0</v>
      </c>
      <c r="G13" s="19">
        <v>1584.18</v>
      </c>
    </row>
    <row r="14" spans="1:9" ht="15.75" x14ac:dyDescent="0.25">
      <c r="A14" s="120" t="s">
        <v>12</v>
      </c>
      <c r="B14" s="121"/>
      <c r="C14" s="121"/>
      <c r="D14" s="122"/>
      <c r="E14" s="19">
        <v>0</v>
      </c>
      <c r="F14" s="19">
        <v>0</v>
      </c>
      <c r="G14" s="19">
        <v>3127.47</v>
      </c>
    </row>
    <row r="15" spans="1:9" ht="15.75" x14ac:dyDescent="0.25">
      <c r="A15" s="124" t="s">
        <v>91</v>
      </c>
      <c r="B15" s="124"/>
      <c r="C15" s="124"/>
      <c r="D15" s="124"/>
      <c r="E15" s="19">
        <v>-74.150000000000006</v>
      </c>
      <c r="F15" s="19">
        <v>-74.150000000000006</v>
      </c>
      <c r="G15" s="19">
        <v>3020.37</v>
      </c>
    </row>
    <row r="16" spans="1:9" ht="15.75" x14ac:dyDescent="0.25">
      <c r="A16" s="120" t="s">
        <v>80</v>
      </c>
      <c r="B16" s="121"/>
      <c r="C16" s="121"/>
      <c r="D16" s="122"/>
      <c r="E16" s="19">
        <v>0</v>
      </c>
      <c r="F16" s="19">
        <v>0</v>
      </c>
      <c r="G16" s="19">
        <v>0</v>
      </c>
    </row>
    <row r="17" spans="1:10" ht="63.75" customHeight="1" x14ac:dyDescent="0.25">
      <c r="A17" s="131" t="s">
        <v>81</v>
      </c>
      <c r="B17" s="132"/>
      <c r="C17" s="132"/>
      <c r="D17" s="133"/>
      <c r="E17" s="19">
        <v>112460.72</v>
      </c>
      <c r="F17" s="19">
        <v>95177.51</v>
      </c>
      <c r="G17" s="19">
        <v>64683.68</v>
      </c>
    </row>
    <row r="18" spans="1:10" ht="15.75" hidden="1" x14ac:dyDescent="0.25">
      <c r="A18" s="124" t="s">
        <v>82</v>
      </c>
      <c r="B18" s="124"/>
      <c r="C18" s="124"/>
      <c r="D18" s="124"/>
      <c r="E18" s="19"/>
      <c r="F18" s="19"/>
      <c r="G18" s="19"/>
      <c r="J18" s="20"/>
    </row>
    <row r="19" spans="1:10" ht="15.75" hidden="1" x14ac:dyDescent="0.25">
      <c r="A19" s="124" t="s">
        <v>83</v>
      </c>
      <c r="B19" s="124"/>
      <c r="C19" s="124"/>
      <c r="D19" s="124"/>
      <c r="E19" s="19"/>
      <c r="F19" s="19"/>
      <c r="G19" s="19"/>
    </row>
    <row r="20" spans="1:10" ht="15.75" hidden="1" x14ac:dyDescent="0.25">
      <c r="A20" s="124" t="s">
        <v>84</v>
      </c>
      <c r="B20" s="124"/>
      <c r="C20" s="124"/>
      <c r="D20" s="124"/>
      <c r="E20" s="19"/>
      <c r="F20" s="19"/>
      <c r="G20" s="19"/>
    </row>
    <row r="21" spans="1:10" ht="32.25" customHeight="1" x14ac:dyDescent="0.25">
      <c r="A21" s="125" t="s">
        <v>85</v>
      </c>
      <c r="B21" s="126"/>
      <c r="C21" s="126"/>
      <c r="D21" s="127"/>
      <c r="E21" s="57">
        <f>SUM(E22:E25)</f>
        <v>7675.41</v>
      </c>
      <c r="F21" s="57">
        <f>SUM(F22:F25)</f>
        <v>6223.2200000000012</v>
      </c>
      <c r="G21" s="57">
        <f>SUM(G22:G25)</f>
        <v>3138.1000000000004</v>
      </c>
    </row>
    <row r="22" spans="1:10" ht="15.75" x14ac:dyDescent="0.25">
      <c r="A22" s="120" t="s">
        <v>92</v>
      </c>
      <c r="B22" s="121"/>
      <c r="C22" s="121"/>
      <c r="D22" s="122"/>
      <c r="E22" s="19">
        <v>334.33</v>
      </c>
      <c r="F22" s="19">
        <v>283.93</v>
      </c>
      <c r="G22" s="19">
        <v>205.88</v>
      </c>
    </row>
    <row r="23" spans="1:10" ht="15.75" x14ac:dyDescent="0.25">
      <c r="A23" s="120" t="s">
        <v>93</v>
      </c>
      <c r="B23" s="121"/>
      <c r="C23" s="121"/>
      <c r="D23" s="122"/>
      <c r="E23" s="19">
        <v>0</v>
      </c>
      <c r="F23" s="19">
        <v>0</v>
      </c>
      <c r="G23" s="19">
        <v>0</v>
      </c>
    </row>
    <row r="24" spans="1:10" ht="15.75" x14ac:dyDescent="0.25">
      <c r="A24" s="120" t="s">
        <v>57</v>
      </c>
      <c r="B24" s="121"/>
      <c r="C24" s="121"/>
      <c r="D24" s="122"/>
      <c r="E24" s="19">
        <v>7124.6</v>
      </c>
      <c r="F24" s="19">
        <v>5723.77</v>
      </c>
      <c r="G24" s="19">
        <v>2865.34</v>
      </c>
    </row>
    <row r="25" spans="1:10" ht="15.75" x14ac:dyDescent="0.25">
      <c r="A25" s="120" t="s">
        <v>86</v>
      </c>
      <c r="B25" s="121"/>
      <c r="C25" s="121"/>
      <c r="D25" s="122"/>
      <c r="E25" s="19">
        <v>216.48</v>
      </c>
      <c r="F25" s="19">
        <v>215.52</v>
      </c>
      <c r="G25" s="19">
        <v>66.88</v>
      </c>
    </row>
    <row r="26" spans="1:10" ht="15.75" hidden="1" x14ac:dyDescent="0.25">
      <c r="A26" s="123" t="s">
        <v>14</v>
      </c>
      <c r="B26" s="123"/>
      <c r="C26" s="123"/>
      <c r="D26" s="123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499999999999993" customHeight="1" x14ac:dyDescent="0.25">
      <c r="A28" s="58"/>
      <c r="B28" s="58"/>
      <c r="C28" s="58"/>
      <c r="D28" s="58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7" t="s">
        <v>94</v>
      </c>
      <c r="B30" s="87"/>
      <c r="C30" s="87"/>
      <c r="D30" s="87"/>
      <c r="E30" s="87"/>
      <c r="F30" s="40">
        <f>'Нежинская 3(2022)'!F64</f>
        <v>-692968.75095675141</v>
      </c>
      <c r="G30" s="59"/>
    </row>
    <row r="31" spans="1:10" x14ac:dyDescent="0.2">
      <c r="A31" s="88" t="s">
        <v>72</v>
      </c>
      <c r="B31" s="89"/>
      <c r="C31" s="89"/>
      <c r="D31" s="89"/>
      <c r="E31" s="90"/>
      <c r="F31" s="97">
        <f>SUM(F33:F37)</f>
        <v>6509.7713804098412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6">
        <f>'[7]УК ВР декабрь нар'!W285+'[7]УК ВР декабрь нар'!FE285</f>
        <v>448.88990553128269</v>
      </c>
      <c r="G33" s="1"/>
      <c r="H33" s="1"/>
      <c r="L33" s="63"/>
    </row>
    <row r="34" spans="1:12" ht="15.75" hidden="1" x14ac:dyDescent="0.25">
      <c r="A34" s="94" t="s">
        <v>31</v>
      </c>
      <c r="B34" s="95"/>
      <c r="C34" s="95"/>
      <c r="D34" s="95"/>
      <c r="E34" s="96"/>
      <c r="F34" s="26">
        <f>'[7]УК ВР декабрь нар'!FF285+'[7]УК ВР декабрь нар'!X285</f>
        <v>109.62551462424578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6">
        <f>'[7]УК ВР декабрь нар'!Y285+'[7]УК ВР декабрь нар'!FH285+'[7]УК ВР декабрь нар'!AW285</f>
        <v>0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6">
        <f>'[7]УК ВР декабрь нар'!AV285+'[7]УК ВР декабрь нар'!FX285</f>
        <v>5487.300000001007</v>
      </c>
      <c r="G36" s="1"/>
      <c r="H36" s="1"/>
    </row>
    <row r="37" spans="1:12" ht="26.45" hidden="1" customHeight="1" x14ac:dyDescent="0.25">
      <c r="A37" s="100" t="s">
        <v>61</v>
      </c>
      <c r="B37" s="101"/>
      <c r="C37" s="101"/>
      <c r="D37" s="101"/>
      <c r="E37" s="102"/>
      <c r="F37" s="26">
        <f>'[7]УК ВР декабрь нар'!FY285+'[7]УК ВР декабрь нар'!AX285</f>
        <v>463.95596025330508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97">
        <f>SUM(F40:F44)+6301.46</f>
        <v>56046.944875188819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98"/>
      <c r="G39" s="1"/>
      <c r="H39" s="1"/>
    </row>
    <row r="40" spans="1:12" ht="15.6" hidden="1" customHeight="1" x14ac:dyDescent="0.25">
      <c r="A40" s="99" t="s">
        <v>95</v>
      </c>
      <c r="B40" s="99"/>
      <c r="C40" s="99"/>
      <c r="D40" s="99"/>
      <c r="E40" s="99"/>
      <c r="F40" s="26">
        <f>'[7]УК ВР март нар'!CQ285+'[7]УК ВР декабрь нар'!CT285+'[7]УК ВР декабрь нар'!ED285+'[7]УК ВР декабрь нар'!EE285</f>
        <v>35844.594252507406</v>
      </c>
      <c r="G40" s="1"/>
      <c r="H40" s="1"/>
      <c r="L40" s="33"/>
    </row>
    <row r="41" spans="1:12" ht="15.6" hidden="1" customHeight="1" x14ac:dyDescent="0.25">
      <c r="A41" s="99" t="s">
        <v>31</v>
      </c>
      <c r="B41" s="99"/>
      <c r="C41" s="99"/>
      <c r="D41" s="99"/>
      <c r="E41" s="99"/>
      <c r="F41" s="26">
        <f>'[7]УК ВР март нар'!CR285+'[7]УК ВР декабрь нар'!EF285</f>
        <v>401.47132244229238</v>
      </c>
      <c r="G41" s="1"/>
      <c r="H41" s="1"/>
    </row>
    <row r="42" spans="1:12" ht="15.6" hidden="1" customHeight="1" x14ac:dyDescent="0.25">
      <c r="A42" s="99" t="s">
        <v>18</v>
      </c>
      <c r="B42" s="99"/>
      <c r="C42" s="99"/>
      <c r="D42" s="99"/>
      <c r="E42" s="99"/>
      <c r="F42" s="26">
        <f>'[7]УК ВР март нар'!CS285+'[7]УК ВР декабрь нар'!EG285</f>
        <v>12612.055435285905</v>
      </c>
      <c r="G42" s="1"/>
      <c r="H42" s="1"/>
    </row>
    <row r="43" spans="1:12" ht="15.6" hidden="1" customHeight="1" x14ac:dyDescent="0.25">
      <c r="A43" s="99" t="s">
        <v>19</v>
      </c>
      <c r="B43" s="99"/>
      <c r="C43" s="99"/>
      <c r="D43" s="99"/>
      <c r="E43" s="99"/>
      <c r="F43" s="26">
        <f>'[7]УК ВР декабрь нар'!FA285</f>
        <v>0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6">
        <f>'[7]УК ВР март нар'!DI285+'[7]УК ВР декабрь нар'!FB285</f>
        <v>887.36386495321165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7">
        <f>SUM(F46:F54)</f>
        <v>7282.66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6">
        <f>'[7]УК ВР декабрь нар'!GO285+'[7]УК ВР декабрь нар'!GP285</f>
        <v>7282.66</v>
      </c>
      <c r="G46" s="1"/>
      <c r="H46" s="1"/>
      <c r="L46" s="33"/>
    </row>
    <row r="47" spans="1:12" ht="15.75" hidden="1" x14ac:dyDescent="0.25">
      <c r="A47" s="94" t="s">
        <v>31</v>
      </c>
      <c r="B47" s="95"/>
      <c r="C47" s="95"/>
      <c r="D47" s="95"/>
      <c r="E47" s="95"/>
      <c r="F47" s="26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6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6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6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6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6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6">
        <f>'[7]УК ВР декабрь нар'!GR285+'[7]УК ВР декабрь нар'!GS285+'[7]УК ВР декабрь нар'!GT285+'[7]УК ВР декабрь нар'!GU285+'[7]УК ВР декабрь нар'!GV285+'[7]УК ВР декабрь нар'!GW285+'[7]УК ВР декабрь нар'!GX285+'[7]УК ВР декабрь нар'!GY285+'[7]УК ВР декабрь нар'!GZ285</f>
        <v>0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6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4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7">
        <f>F31+F38+F45+F55</f>
        <v>69839.376255598661</v>
      </c>
      <c r="H56" s="1"/>
      <c r="K56" s="20"/>
    </row>
    <row r="57" spans="1:15" ht="15.75" x14ac:dyDescent="0.25">
      <c r="A57" s="32" t="s">
        <v>66</v>
      </c>
      <c r="B57" s="60"/>
      <c r="C57" s="60"/>
      <c r="D57" s="60"/>
      <c r="E57" s="60"/>
      <c r="F57" s="27">
        <f>F58+F59+F60</f>
        <v>12498.15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6">
        <v>3178.07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6">
        <v>9320.08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6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7">
        <f>F56+F57</f>
        <v>82337.526255598656</v>
      </c>
      <c r="G61" s="1"/>
      <c r="H61" s="1"/>
      <c r="N61" s="20"/>
      <c r="O61" s="20"/>
    </row>
    <row r="62" spans="1:15" ht="15.75" x14ac:dyDescent="0.25">
      <c r="A62" s="87" t="s">
        <v>26</v>
      </c>
      <c r="B62" s="87"/>
      <c r="C62" s="87"/>
      <c r="D62" s="87"/>
      <c r="E62" s="87"/>
      <c r="F62" s="28">
        <f>E17</f>
        <v>112460.72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7">
        <f>F17</f>
        <v>95177.51</v>
      </c>
      <c r="G63" s="1"/>
      <c r="H63" s="29"/>
    </row>
    <row r="64" spans="1:15" ht="15.75" x14ac:dyDescent="0.25">
      <c r="A64" s="111" t="s">
        <v>88</v>
      </c>
      <c r="B64" s="111"/>
      <c r="C64" s="111"/>
      <c r="D64" s="111"/>
      <c r="E64" s="111"/>
      <c r="F64" s="27">
        <f>F30+F62-F61</f>
        <v>-662845.55721235008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19" t="s">
        <v>89</v>
      </c>
      <c r="B68" s="119"/>
      <c r="C68" s="119"/>
      <c r="D68" s="119"/>
      <c r="E68" s="119"/>
      <c r="F68" s="51">
        <f>F64-G17</f>
        <v>-727529.23721235013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Нежинская 3</vt:lpstr>
      <vt:lpstr>Нежинская 3(2019)</vt:lpstr>
      <vt:lpstr>Нежинская 3(2020)</vt:lpstr>
      <vt:lpstr>Нежинская 3(2021)</vt:lpstr>
      <vt:lpstr>Нежинская 3(2022)</vt:lpstr>
      <vt:lpstr>Нежинская 3(2023)</vt:lpstr>
      <vt:lpstr>'Нежинская 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2024-05-17T08:51:18Z</cp:lastPrinted>
  <dcterms:created xsi:type="dcterms:W3CDTF">2013-05-24T09:13:10Z</dcterms:created>
  <dcterms:modified xsi:type="dcterms:W3CDTF">2024-05-17T08:51:19Z</dcterms:modified>
</cp:coreProperties>
</file>